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Прудки" sheetId="4" r:id="rId1"/>
    <sheet name="Прудки (2)" sheetId="5" r:id="rId2"/>
    <sheet name="Пру" sheetId="6" r:id="rId3"/>
    <sheet name="Пру (2)" sheetId="7" r:id="rId4"/>
    <sheet name="Пру (3)" sheetId="8" r:id="rId5"/>
    <sheet name="Прудки (3)" sheetId="9" r:id="rId6"/>
    <sheet name="Пру (4)" sheetId="10" r:id="rId7"/>
  </sheets>
  <definedNames>
    <definedName name="_xlnm._FilterDatabase" localSheetId="2" hidden="1">Пру!$A$32:$P$32</definedName>
    <definedName name="_xlnm._FilterDatabase" localSheetId="3" hidden="1">'Пру (2)'!$A$32:$P$32</definedName>
    <definedName name="_xlnm._FilterDatabase" localSheetId="4" hidden="1">'Пру (3)'!$A$32:$P$32</definedName>
    <definedName name="_xlnm._FilterDatabase" localSheetId="6" hidden="1">'Пру (4)'!$A$32:$P$32</definedName>
    <definedName name="_xlnm._FilterDatabase" localSheetId="0" hidden="1">Прудки!$A$32:$P$32</definedName>
    <definedName name="_xlnm._FilterDatabase" localSheetId="1" hidden="1">'Прудки (2)'!$A$32:$P$32</definedName>
    <definedName name="_xlnm._FilterDatabase" localSheetId="5" hidden="1">'Прудки (3)'!$A$32:$P$32</definedName>
    <definedName name="_xlnm.Print_Titles" localSheetId="2">Пру!$31:$32</definedName>
    <definedName name="_xlnm.Print_Titles" localSheetId="3">'Пру (2)'!$31:$32</definedName>
    <definedName name="_xlnm.Print_Titles" localSheetId="4">'Пру (3)'!$31:$32</definedName>
    <definedName name="_xlnm.Print_Titles" localSheetId="6">'Пру (4)'!$31:$32</definedName>
    <definedName name="_xlnm.Print_Area" localSheetId="2">Пру!$A$1:$L$210</definedName>
    <definedName name="_xlnm.Print_Area" localSheetId="3">'Пру (2)'!$A$1:$L$210</definedName>
    <definedName name="_xlnm.Print_Area" localSheetId="4">'Пру (3)'!$A$1:$L$210</definedName>
    <definedName name="_xlnm.Print_Area" localSheetId="6">'Пру (4)'!$A$1:$L$210</definedName>
    <definedName name="_xlnm.Print_Area" localSheetId="0">Прудки!$A$1:$L$210</definedName>
    <definedName name="_xlnm.Print_Area" localSheetId="1">'Прудки (2)'!$A$1:$L$210</definedName>
    <definedName name="_xlnm.Print_Area" localSheetId="5">'Прудки (3)'!$A$1:$L$210</definedName>
  </definedNames>
  <calcPr calcId="124519"/>
</workbook>
</file>

<file path=xl/calcChain.xml><?xml version="1.0" encoding="utf-8"?>
<calcChain xmlns="http://schemas.openxmlformats.org/spreadsheetml/2006/main">
  <c r="H204" i="10"/>
  <c r="H203"/>
  <c r="H202"/>
  <c r="H201"/>
  <c r="H200"/>
  <c r="H199"/>
  <c r="H198"/>
  <c r="H197"/>
  <c r="H196"/>
  <c r="H195"/>
  <c r="H194"/>
  <c r="L193"/>
  <c r="K193"/>
  <c r="J193"/>
  <c r="I193"/>
  <c r="H193" s="1"/>
  <c r="H192"/>
  <c r="L191"/>
  <c r="K191"/>
  <c r="J191"/>
  <c r="I191"/>
  <c r="H191" s="1"/>
  <c r="H190"/>
  <c r="L189"/>
  <c r="K189"/>
  <c r="J189"/>
  <c r="I189"/>
  <c r="H189" s="1"/>
  <c r="H188"/>
  <c r="H187"/>
  <c r="H186"/>
  <c r="H185"/>
  <c r="H184"/>
  <c r="H183"/>
  <c r="L182"/>
  <c r="L181" s="1"/>
  <c r="K182"/>
  <c r="J182"/>
  <c r="J181" s="1"/>
  <c r="I182"/>
  <c r="H182"/>
  <c r="K181"/>
  <c r="I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L163"/>
  <c r="K163"/>
  <c r="J163"/>
  <c r="I163"/>
  <c r="H163" s="1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L136"/>
  <c r="K136"/>
  <c r="J136"/>
  <c r="I136"/>
  <c r="H136"/>
  <c r="H135"/>
  <c r="H134"/>
  <c r="H133"/>
  <c r="H132"/>
  <c r="H131"/>
  <c r="H130"/>
  <c r="L129"/>
  <c r="K129"/>
  <c r="K128" s="1"/>
  <c r="J129"/>
  <c r="I129"/>
  <c r="H129" s="1"/>
  <c r="L128"/>
  <c r="J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L104"/>
  <c r="K104"/>
  <c r="J104"/>
  <c r="H104" s="1"/>
  <c r="I104"/>
  <c r="H103"/>
  <c r="H102"/>
  <c r="H101"/>
  <c r="H100"/>
  <c r="H99"/>
  <c r="H98"/>
  <c r="L97"/>
  <c r="K97"/>
  <c r="J97"/>
  <c r="I97"/>
  <c r="H97" s="1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L55"/>
  <c r="K55"/>
  <c r="J55"/>
  <c r="I55"/>
  <c r="H55" s="1"/>
  <c r="H54"/>
  <c r="H53"/>
  <c r="H52"/>
  <c r="H51"/>
  <c r="L50"/>
  <c r="K50"/>
  <c r="J50"/>
  <c r="H50" s="1"/>
  <c r="I50"/>
  <c r="H49"/>
  <c r="H48"/>
  <c r="L47"/>
  <c r="K47"/>
  <c r="J47"/>
  <c r="I47"/>
  <c r="H47" s="1"/>
  <c r="H46"/>
  <c r="H45"/>
  <c r="H44"/>
  <c r="H43"/>
  <c r="L42"/>
  <c r="K42"/>
  <c r="J42"/>
  <c r="I42"/>
  <c r="H42"/>
  <c r="H41"/>
  <c r="H40"/>
  <c r="L39"/>
  <c r="K39"/>
  <c r="J39"/>
  <c r="I39"/>
  <c r="H39" s="1"/>
  <c r="H38"/>
  <c r="H37"/>
  <c r="H36"/>
  <c r="H35"/>
  <c r="L34"/>
  <c r="L33" s="1"/>
  <c r="K34"/>
  <c r="J34"/>
  <c r="J33" s="1"/>
  <c r="I34"/>
  <c r="H34"/>
  <c r="K33"/>
  <c r="I33"/>
  <c r="H33" s="1"/>
  <c r="J205" l="1"/>
  <c r="J26" s="1"/>
  <c r="J27" s="1"/>
  <c r="L205"/>
  <c r="L26" s="1"/>
  <c r="L27" s="1"/>
  <c r="K205"/>
  <c r="K26" s="1"/>
  <c r="K27" s="1"/>
  <c r="I128"/>
  <c r="H128" s="1"/>
  <c r="H181"/>
  <c r="I205" l="1"/>
  <c r="H205" l="1"/>
  <c r="I26"/>
  <c r="I27" l="1"/>
  <c r="H27" s="1"/>
  <c r="H26"/>
  <c r="H204" i="9" l="1"/>
  <c r="H203"/>
  <c r="H202"/>
  <c r="H201"/>
  <c r="H200"/>
  <c r="H199"/>
  <c r="H198"/>
  <c r="H197"/>
  <c r="H196"/>
  <c r="H195"/>
  <c r="H194"/>
  <c r="L193"/>
  <c r="K193"/>
  <c r="J193"/>
  <c r="I193"/>
  <c r="H193" s="1"/>
  <c r="H192"/>
  <c r="L191"/>
  <c r="K191"/>
  <c r="J191"/>
  <c r="I191"/>
  <c r="H191" s="1"/>
  <c r="H190"/>
  <c r="L189"/>
  <c r="K189"/>
  <c r="J189"/>
  <c r="I189"/>
  <c r="H189" s="1"/>
  <c r="H188"/>
  <c r="H187"/>
  <c r="H186"/>
  <c r="H185"/>
  <c r="H184"/>
  <c r="H183"/>
  <c r="L182"/>
  <c r="L181" s="1"/>
  <c r="K182"/>
  <c r="J182"/>
  <c r="J181" s="1"/>
  <c r="I182"/>
  <c r="H182"/>
  <c r="K181"/>
  <c r="I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L163"/>
  <c r="K163"/>
  <c r="J163"/>
  <c r="I163"/>
  <c r="H163" s="1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L136"/>
  <c r="K136"/>
  <c r="J136"/>
  <c r="I136"/>
  <c r="H136"/>
  <c r="H135"/>
  <c r="H134"/>
  <c r="H133"/>
  <c r="H132"/>
  <c r="H131"/>
  <c r="H130"/>
  <c r="L129"/>
  <c r="K129"/>
  <c r="K128" s="1"/>
  <c r="J129"/>
  <c r="I129"/>
  <c r="H129" s="1"/>
  <c r="L128"/>
  <c r="J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L104"/>
  <c r="K104"/>
  <c r="J104"/>
  <c r="I104"/>
  <c r="H104"/>
  <c r="H103"/>
  <c r="H102"/>
  <c r="H101"/>
  <c r="H100"/>
  <c r="H99"/>
  <c r="H98"/>
  <c r="L97"/>
  <c r="K97"/>
  <c r="J97"/>
  <c r="I97"/>
  <c r="H97" s="1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L55"/>
  <c r="K55"/>
  <c r="J55"/>
  <c r="I55"/>
  <c r="H55" s="1"/>
  <c r="H54"/>
  <c r="H53"/>
  <c r="H52"/>
  <c r="H51"/>
  <c r="L50"/>
  <c r="K50"/>
  <c r="J50"/>
  <c r="I50"/>
  <c r="H50"/>
  <c r="H49"/>
  <c r="H48"/>
  <c r="L47"/>
  <c r="K47"/>
  <c r="J47"/>
  <c r="I47"/>
  <c r="H47" s="1"/>
  <c r="H46"/>
  <c r="H45"/>
  <c r="H44"/>
  <c r="H43"/>
  <c r="L42"/>
  <c r="K42"/>
  <c r="J42"/>
  <c r="I42"/>
  <c r="H42"/>
  <c r="H41"/>
  <c r="H40"/>
  <c r="L39"/>
  <c r="K39"/>
  <c r="J39"/>
  <c r="I39"/>
  <c r="H39" s="1"/>
  <c r="H38"/>
  <c r="H37"/>
  <c r="H36"/>
  <c r="H35"/>
  <c r="L34"/>
  <c r="L33" s="1"/>
  <c r="K34"/>
  <c r="J34"/>
  <c r="J33" s="1"/>
  <c r="I34"/>
  <c r="H34"/>
  <c r="K33"/>
  <c r="I33"/>
  <c r="H33" s="1"/>
  <c r="J205" l="1"/>
  <c r="J26" s="1"/>
  <c r="J27" s="1"/>
  <c r="L205"/>
  <c r="L26" s="1"/>
  <c r="L27" s="1"/>
  <c r="K205"/>
  <c r="K26" s="1"/>
  <c r="K27" s="1"/>
  <c r="I128"/>
  <c r="H128" s="1"/>
  <c r="H181"/>
  <c r="I205" l="1"/>
  <c r="H205" l="1"/>
  <c r="I26"/>
  <c r="I27" l="1"/>
  <c r="H27" s="1"/>
  <c r="H26"/>
  <c r="H204" i="8" l="1"/>
  <c r="H203"/>
  <c r="H202"/>
  <c r="H201"/>
  <c r="H200"/>
  <c r="H199"/>
  <c r="H198"/>
  <c r="H197"/>
  <c r="H196"/>
  <c r="H195"/>
  <c r="H194"/>
  <c r="L193"/>
  <c r="K193"/>
  <c r="J193"/>
  <c r="I193"/>
  <c r="H193" s="1"/>
  <c r="H192"/>
  <c r="L191"/>
  <c r="K191"/>
  <c r="J191"/>
  <c r="I191"/>
  <c r="H191" s="1"/>
  <c r="H190"/>
  <c r="L189"/>
  <c r="K189"/>
  <c r="J189"/>
  <c r="I189"/>
  <c r="H189" s="1"/>
  <c r="H188"/>
  <c r="H187"/>
  <c r="H186"/>
  <c r="H185"/>
  <c r="H184"/>
  <c r="H183"/>
  <c r="L182"/>
  <c r="L181" s="1"/>
  <c r="L205" s="1"/>
  <c r="L26" s="1"/>
  <c r="L27" s="1"/>
  <c r="K182"/>
  <c r="J182"/>
  <c r="J181" s="1"/>
  <c r="J205" s="1"/>
  <c r="J26" s="1"/>
  <c r="J27" s="1"/>
  <c r="I182"/>
  <c r="H182"/>
  <c r="K181"/>
  <c r="I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L163"/>
  <c r="K163"/>
  <c r="J163"/>
  <c r="I163"/>
  <c r="H163" s="1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L136"/>
  <c r="K136"/>
  <c r="J136"/>
  <c r="H136" s="1"/>
  <c r="I136"/>
  <c r="H135"/>
  <c r="H134"/>
  <c r="H133"/>
  <c r="H132"/>
  <c r="H131"/>
  <c r="H130"/>
  <c r="L129"/>
  <c r="K129"/>
  <c r="K128" s="1"/>
  <c r="J129"/>
  <c r="I129"/>
  <c r="H129" s="1"/>
  <c r="L128"/>
  <c r="J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L104"/>
  <c r="K104"/>
  <c r="J104"/>
  <c r="H104" s="1"/>
  <c r="I104"/>
  <c r="H103"/>
  <c r="H102"/>
  <c r="H101"/>
  <c r="H100"/>
  <c r="H99"/>
  <c r="H98"/>
  <c r="L97"/>
  <c r="K97"/>
  <c r="J97"/>
  <c r="I97"/>
  <c r="H97" s="1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L55"/>
  <c r="K55"/>
  <c r="J55"/>
  <c r="I55"/>
  <c r="H55" s="1"/>
  <c r="H54"/>
  <c r="H53"/>
  <c r="H52"/>
  <c r="H51"/>
  <c r="L50"/>
  <c r="K50"/>
  <c r="J50"/>
  <c r="I50"/>
  <c r="H50"/>
  <c r="H49"/>
  <c r="H48"/>
  <c r="L47"/>
  <c r="K47"/>
  <c r="J47"/>
  <c r="I47"/>
  <c r="H47" s="1"/>
  <c r="H46"/>
  <c r="H45"/>
  <c r="H44"/>
  <c r="H43"/>
  <c r="L42"/>
  <c r="K42"/>
  <c r="J42"/>
  <c r="H42" s="1"/>
  <c r="I42"/>
  <c r="H41"/>
  <c r="H40"/>
  <c r="L39"/>
  <c r="K39"/>
  <c r="J39"/>
  <c r="I39"/>
  <c r="H39" s="1"/>
  <c r="H38"/>
  <c r="H37"/>
  <c r="H36"/>
  <c r="H35"/>
  <c r="L34"/>
  <c r="L33" s="1"/>
  <c r="K34"/>
  <c r="J34"/>
  <c r="J33" s="1"/>
  <c r="I34"/>
  <c r="H34"/>
  <c r="K33"/>
  <c r="I33"/>
  <c r="H33" s="1"/>
  <c r="K205" l="1"/>
  <c r="K26" s="1"/>
  <c r="K27" s="1"/>
  <c r="I128"/>
  <c r="H128" s="1"/>
  <c r="H181"/>
  <c r="I205" l="1"/>
  <c r="H205" l="1"/>
  <c r="I26"/>
  <c r="I27" l="1"/>
  <c r="H27" s="1"/>
  <c r="H26"/>
  <c r="H204" i="7" l="1"/>
  <c r="H203"/>
  <c r="H202"/>
  <c r="H201"/>
  <c r="H200"/>
  <c r="H199"/>
  <c r="H198"/>
  <c r="H197"/>
  <c r="H196"/>
  <c r="H195"/>
  <c r="H194"/>
  <c r="L193"/>
  <c r="K193"/>
  <c r="J193"/>
  <c r="I193"/>
  <c r="H193" s="1"/>
  <c r="H192"/>
  <c r="L191"/>
  <c r="K191"/>
  <c r="J191"/>
  <c r="I191"/>
  <c r="H191" s="1"/>
  <c r="H190"/>
  <c r="L189"/>
  <c r="K189"/>
  <c r="J189"/>
  <c r="I189"/>
  <c r="H189" s="1"/>
  <c r="H188"/>
  <c r="H187"/>
  <c r="H186"/>
  <c r="H185"/>
  <c r="H184"/>
  <c r="H183"/>
  <c r="L182"/>
  <c r="L181" s="1"/>
  <c r="K182"/>
  <c r="J182"/>
  <c r="J181" s="1"/>
  <c r="I182"/>
  <c r="H182"/>
  <c r="K181"/>
  <c r="I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L163"/>
  <c r="K163"/>
  <c r="J163"/>
  <c r="I163"/>
  <c r="H163" s="1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L136"/>
  <c r="K136"/>
  <c r="J136"/>
  <c r="I136"/>
  <c r="H136"/>
  <c r="H135"/>
  <c r="H134"/>
  <c r="H133"/>
  <c r="H132"/>
  <c r="H131"/>
  <c r="H130"/>
  <c r="L129"/>
  <c r="K129"/>
  <c r="K128" s="1"/>
  <c r="J129"/>
  <c r="I129"/>
  <c r="H129" s="1"/>
  <c r="L128"/>
  <c r="J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L104"/>
  <c r="K104"/>
  <c r="J104"/>
  <c r="I104"/>
  <c r="H104"/>
  <c r="H103"/>
  <c r="H102"/>
  <c r="H101"/>
  <c r="H100"/>
  <c r="H99"/>
  <c r="H98"/>
  <c r="L97"/>
  <c r="K97"/>
  <c r="J97"/>
  <c r="I97"/>
  <c r="H97" s="1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L55"/>
  <c r="K55"/>
  <c r="J55"/>
  <c r="I55"/>
  <c r="H55" s="1"/>
  <c r="H54"/>
  <c r="H53"/>
  <c r="H52"/>
  <c r="H51"/>
  <c r="L50"/>
  <c r="K50"/>
  <c r="J50"/>
  <c r="I50"/>
  <c r="H50"/>
  <c r="H49"/>
  <c r="H48"/>
  <c r="L47"/>
  <c r="K47"/>
  <c r="J47"/>
  <c r="I47"/>
  <c r="H47" s="1"/>
  <c r="H46"/>
  <c r="H45"/>
  <c r="H44"/>
  <c r="H43"/>
  <c r="L42"/>
  <c r="K42"/>
  <c r="J42"/>
  <c r="I42"/>
  <c r="H42"/>
  <c r="H41"/>
  <c r="H40"/>
  <c r="L39"/>
  <c r="K39"/>
  <c r="J39"/>
  <c r="I39"/>
  <c r="H39" s="1"/>
  <c r="H38"/>
  <c r="H37"/>
  <c r="H36"/>
  <c r="H35"/>
  <c r="L34"/>
  <c r="L33" s="1"/>
  <c r="K34"/>
  <c r="J34"/>
  <c r="J33" s="1"/>
  <c r="I34"/>
  <c r="H34"/>
  <c r="K33"/>
  <c r="I33"/>
  <c r="H33" s="1"/>
  <c r="K205" l="1"/>
  <c r="K26" s="1"/>
  <c r="K27" s="1"/>
  <c r="I205"/>
  <c r="J205"/>
  <c r="J26" s="1"/>
  <c r="J27" s="1"/>
  <c r="L205"/>
  <c r="L26" s="1"/>
  <c r="L27" s="1"/>
  <c r="I128"/>
  <c r="H128" s="1"/>
  <c r="H181"/>
  <c r="I26" l="1"/>
  <c r="H205"/>
  <c r="I27" l="1"/>
  <c r="H27" s="1"/>
  <c r="H26"/>
  <c r="H204" i="6" l="1"/>
  <c r="H203"/>
  <c r="H202"/>
  <c r="H201"/>
  <c r="H200"/>
  <c r="H199"/>
  <c r="H198"/>
  <c r="H197"/>
  <c r="H196"/>
  <c r="H195"/>
  <c r="H194"/>
  <c r="L193"/>
  <c r="K193"/>
  <c r="J193"/>
  <c r="I193"/>
  <c r="H193" s="1"/>
  <c r="H192"/>
  <c r="L191"/>
  <c r="K191"/>
  <c r="J191"/>
  <c r="I191"/>
  <c r="H191" s="1"/>
  <c r="H190"/>
  <c r="L189"/>
  <c r="K189"/>
  <c r="J189"/>
  <c r="I189"/>
  <c r="H189" s="1"/>
  <c r="H188"/>
  <c r="H187"/>
  <c r="H186"/>
  <c r="H185"/>
  <c r="H184"/>
  <c r="H183"/>
  <c r="L182"/>
  <c r="L181" s="1"/>
  <c r="L205" s="1"/>
  <c r="L26" s="1"/>
  <c r="L27" s="1"/>
  <c r="K182"/>
  <c r="J182"/>
  <c r="J181" s="1"/>
  <c r="J205" s="1"/>
  <c r="J26" s="1"/>
  <c r="J27" s="1"/>
  <c r="I182"/>
  <c r="H182"/>
  <c r="K181"/>
  <c r="I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L163"/>
  <c r="K163"/>
  <c r="J163"/>
  <c r="I163"/>
  <c r="H163" s="1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L136"/>
  <c r="K136"/>
  <c r="J136"/>
  <c r="H136" s="1"/>
  <c r="I136"/>
  <c r="H135"/>
  <c r="H134"/>
  <c r="H133"/>
  <c r="H132"/>
  <c r="H131"/>
  <c r="H130"/>
  <c r="L129"/>
  <c r="K129"/>
  <c r="K128" s="1"/>
  <c r="J129"/>
  <c r="I129"/>
  <c r="H129" s="1"/>
  <c r="L128"/>
  <c r="J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L104"/>
  <c r="K104"/>
  <c r="J104"/>
  <c r="I104"/>
  <c r="H104"/>
  <c r="H103"/>
  <c r="H102"/>
  <c r="H101"/>
  <c r="H100"/>
  <c r="H99"/>
  <c r="H98"/>
  <c r="L97"/>
  <c r="K97"/>
  <c r="J97"/>
  <c r="I97"/>
  <c r="H97" s="1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L55"/>
  <c r="K55"/>
  <c r="J55"/>
  <c r="I55"/>
  <c r="H55" s="1"/>
  <c r="H54"/>
  <c r="H53"/>
  <c r="H52"/>
  <c r="H51"/>
  <c r="L50"/>
  <c r="K50"/>
  <c r="J50"/>
  <c r="I50"/>
  <c r="H50"/>
  <c r="H49"/>
  <c r="H48"/>
  <c r="L47"/>
  <c r="K47"/>
  <c r="J47"/>
  <c r="I47"/>
  <c r="H47" s="1"/>
  <c r="H46"/>
  <c r="H45"/>
  <c r="H44"/>
  <c r="H43"/>
  <c r="L42"/>
  <c r="K42"/>
  <c r="J42"/>
  <c r="I42"/>
  <c r="H42"/>
  <c r="H41"/>
  <c r="H40"/>
  <c r="L39"/>
  <c r="K39"/>
  <c r="J39"/>
  <c r="I39"/>
  <c r="H39" s="1"/>
  <c r="H38"/>
  <c r="H37"/>
  <c r="H36"/>
  <c r="H35"/>
  <c r="L34"/>
  <c r="L33" s="1"/>
  <c r="K34"/>
  <c r="J34"/>
  <c r="J33" s="1"/>
  <c r="I34"/>
  <c r="H34"/>
  <c r="K33"/>
  <c r="I33"/>
  <c r="H33" s="1"/>
  <c r="K205" l="1"/>
  <c r="K26" s="1"/>
  <c r="K27" s="1"/>
  <c r="I128"/>
  <c r="H128" s="1"/>
  <c r="H181"/>
  <c r="I205" l="1"/>
  <c r="H205" l="1"/>
  <c r="I26"/>
  <c r="I27" l="1"/>
  <c r="H27" s="1"/>
  <c r="H26"/>
  <c r="H204" i="5" l="1"/>
  <c r="H203"/>
  <c r="H202"/>
  <c r="H201"/>
  <c r="H200"/>
  <c r="H199"/>
  <c r="H198"/>
  <c r="H197"/>
  <c r="H196"/>
  <c r="H195"/>
  <c r="H194"/>
  <c r="L193"/>
  <c r="K193"/>
  <c r="J193"/>
  <c r="I193"/>
  <c r="H193" s="1"/>
  <c r="H192"/>
  <c r="L191"/>
  <c r="K191"/>
  <c r="J191"/>
  <c r="I191"/>
  <c r="H191" s="1"/>
  <c r="H190"/>
  <c r="L189"/>
  <c r="K189"/>
  <c r="J189"/>
  <c r="I189"/>
  <c r="H189" s="1"/>
  <c r="H188"/>
  <c r="H187"/>
  <c r="H186"/>
  <c r="H185"/>
  <c r="H184"/>
  <c r="H183"/>
  <c r="L182"/>
  <c r="L181" s="1"/>
  <c r="L205" s="1"/>
  <c r="L26" s="1"/>
  <c r="L27" s="1"/>
  <c r="K182"/>
  <c r="J182"/>
  <c r="J181" s="1"/>
  <c r="J205" s="1"/>
  <c r="J26" s="1"/>
  <c r="J27" s="1"/>
  <c r="I182"/>
  <c r="H182"/>
  <c r="K181"/>
  <c r="I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L163"/>
  <c r="K163"/>
  <c r="J163"/>
  <c r="I163"/>
  <c r="H163" s="1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L136"/>
  <c r="K136"/>
  <c r="J136"/>
  <c r="I136"/>
  <c r="H136"/>
  <c r="H135"/>
  <c r="H134"/>
  <c r="H133"/>
  <c r="H132"/>
  <c r="H131"/>
  <c r="H130"/>
  <c r="L129"/>
  <c r="K129"/>
  <c r="K128" s="1"/>
  <c r="J129"/>
  <c r="I129"/>
  <c r="H129" s="1"/>
  <c r="L128"/>
  <c r="J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L104"/>
  <c r="K104"/>
  <c r="J104"/>
  <c r="H104" s="1"/>
  <c r="I104"/>
  <c r="H103"/>
  <c r="H102"/>
  <c r="H101"/>
  <c r="H100"/>
  <c r="H99"/>
  <c r="H98"/>
  <c r="L97"/>
  <c r="K97"/>
  <c r="J97"/>
  <c r="I97"/>
  <c r="H97" s="1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L55"/>
  <c r="K55"/>
  <c r="J55"/>
  <c r="I55"/>
  <c r="H55" s="1"/>
  <c r="H54"/>
  <c r="H53"/>
  <c r="H52"/>
  <c r="H51"/>
  <c r="L50"/>
  <c r="K50"/>
  <c r="J50"/>
  <c r="I50"/>
  <c r="H50"/>
  <c r="H49"/>
  <c r="H48"/>
  <c r="L47"/>
  <c r="K47"/>
  <c r="J47"/>
  <c r="I47"/>
  <c r="I33" s="1"/>
  <c r="H46"/>
  <c r="H45"/>
  <c r="H44"/>
  <c r="H43"/>
  <c r="L42"/>
  <c r="K42"/>
  <c r="J42"/>
  <c r="I42"/>
  <c r="H42"/>
  <c r="H41"/>
  <c r="H40"/>
  <c r="L39"/>
  <c r="K39"/>
  <c r="J39"/>
  <c r="I39"/>
  <c r="H39" s="1"/>
  <c r="H38"/>
  <c r="H37"/>
  <c r="H36"/>
  <c r="H35"/>
  <c r="L34"/>
  <c r="L33" s="1"/>
  <c r="K34"/>
  <c r="J34"/>
  <c r="J33" s="1"/>
  <c r="I34"/>
  <c r="H34"/>
  <c r="K33"/>
  <c r="H33" l="1"/>
  <c r="K205"/>
  <c r="K26" s="1"/>
  <c r="K27" s="1"/>
  <c r="H47"/>
  <c r="I128"/>
  <c r="H128" s="1"/>
  <c r="H181"/>
  <c r="I205" l="1"/>
  <c r="I26" l="1"/>
  <c r="H205"/>
  <c r="I27" l="1"/>
  <c r="H27" s="1"/>
  <c r="H26"/>
  <c r="H204" i="4" l="1"/>
  <c r="H203"/>
  <c r="H202"/>
  <c r="H201"/>
  <c r="H200"/>
  <c r="H199"/>
  <c r="H198"/>
  <c r="H197"/>
  <c r="H196"/>
  <c r="H195"/>
  <c r="H194"/>
  <c r="L193"/>
  <c r="K193"/>
  <c r="J193"/>
  <c r="I193"/>
  <c r="H193" s="1"/>
  <c r="H192"/>
  <c r="L191"/>
  <c r="K191"/>
  <c r="J191"/>
  <c r="I191"/>
  <c r="H191" s="1"/>
  <c r="H190"/>
  <c r="L189"/>
  <c r="K189"/>
  <c r="J189"/>
  <c r="I189"/>
  <c r="H189" s="1"/>
  <c r="H188"/>
  <c r="H187"/>
  <c r="H186"/>
  <c r="H185"/>
  <c r="H184"/>
  <c r="H183"/>
  <c r="L182"/>
  <c r="L181" s="1"/>
  <c r="K182"/>
  <c r="J182"/>
  <c r="J181" s="1"/>
  <c r="I182"/>
  <c r="H182"/>
  <c r="K181"/>
  <c r="I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L163"/>
  <c r="K163"/>
  <c r="J163"/>
  <c r="I163"/>
  <c r="H163" s="1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L136"/>
  <c r="K136"/>
  <c r="J136"/>
  <c r="I136"/>
  <c r="H136"/>
  <c r="H135"/>
  <c r="H134"/>
  <c r="H133"/>
  <c r="H132"/>
  <c r="H131"/>
  <c r="H130"/>
  <c r="L129"/>
  <c r="K129"/>
  <c r="K128" s="1"/>
  <c r="J129"/>
  <c r="I129"/>
  <c r="H129" s="1"/>
  <c r="L128"/>
  <c r="J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L104"/>
  <c r="K104"/>
  <c r="J104"/>
  <c r="I104"/>
  <c r="H104"/>
  <c r="H103"/>
  <c r="H102"/>
  <c r="H101"/>
  <c r="H100"/>
  <c r="H99"/>
  <c r="H98"/>
  <c r="L97"/>
  <c r="K97"/>
  <c r="J97"/>
  <c r="I97"/>
  <c r="H97" s="1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L55"/>
  <c r="K55"/>
  <c r="J55"/>
  <c r="I55"/>
  <c r="H55" s="1"/>
  <c r="H54"/>
  <c r="H53"/>
  <c r="H52"/>
  <c r="H51"/>
  <c r="L50"/>
  <c r="K50"/>
  <c r="J50"/>
  <c r="I50"/>
  <c r="H50"/>
  <c r="H49"/>
  <c r="H48"/>
  <c r="L47"/>
  <c r="K47"/>
  <c r="J47"/>
  <c r="I47"/>
  <c r="H47" s="1"/>
  <c r="H46"/>
  <c r="H45"/>
  <c r="H44"/>
  <c r="H43"/>
  <c r="L42"/>
  <c r="K42"/>
  <c r="J42"/>
  <c r="I42"/>
  <c r="H42"/>
  <c r="H41"/>
  <c r="H40"/>
  <c r="L39"/>
  <c r="K39"/>
  <c r="J39"/>
  <c r="I39"/>
  <c r="H39" s="1"/>
  <c r="H38"/>
  <c r="H37"/>
  <c r="H36"/>
  <c r="H35"/>
  <c r="L34"/>
  <c r="L33" s="1"/>
  <c r="K34"/>
  <c r="J34"/>
  <c r="J33" s="1"/>
  <c r="I34"/>
  <c r="H34"/>
  <c r="K33"/>
  <c r="I33"/>
  <c r="H33" s="1"/>
  <c r="J205" l="1"/>
  <c r="J26" s="1"/>
  <c r="J27" s="1"/>
  <c r="L205"/>
  <c r="L26" s="1"/>
  <c r="L27" s="1"/>
  <c r="K205"/>
  <c r="K26" s="1"/>
  <c r="K27" s="1"/>
  <c r="I128"/>
  <c r="H128" s="1"/>
  <c r="H181"/>
  <c r="I205" l="1"/>
  <c r="I26" l="1"/>
  <c r="H205"/>
  <c r="I27" l="1"/>
  <c r="H27" s="1"/>
  <c r="H26"/>
</calcChain>
</file>

<file path=xl/sharedStrings.xml><?xml version="1.0" encoding="utf-8"?>
<sst xmlns="http://schemas.openxmlformats.org/spreadsheetml/2006/main" count="2670" uniqueCount="393">
  <si>
    <t>Утверждаю:</t>
  </si>
  <si>
    <t>Согласовано:</t>
  </si>
  <si>
    <t>Управление образования</t>
  </si>
  <si>
    <t xml:space="preserve">Управление финансов и бюджетной политики </t>
  </si>
  <si>
    <t xml:space="preserve">администрации Красногвардейского района </t>
  </si>
  <si>
    <t>_______________   Н.В.Таранова</t>
  </si>
  <si>
    <t>____________   С.В.Назаренко</t>
  </si>
  <si>
    <t>"29"  декабря 2015 год</t>
  </si>
  <si>
    <t>М.П.</t>
  </si>
  <si>
    <t>СМЕТА доходов и расходов бюджетных  учреждений</t>
  </si>
  <si>
    <t xml:space="preserve">на  2016 год </t>
  </si>
  <si>
    <t>Учреждение:</t>
  </si>
  <si>
    <t>Муниципальное бюджетное общеобразовательное учреждение "Прудковская основная общеобразовательная школа"</t>
  </si>
  <si>
    <t>Министерство, ведомство:</t>
  </si>
  <si>
    <t>Раздел, подраздел:</t>
  </si>
  <si>
    <t>07 07</t>
  </si>
  <si>
    <t>Целевая статья:</t>
  </si>
  <si>
    <t>02 4 01 60650</t>
  </si>
  <si>
    <t>Бюджетополучатель:</t>
  </si>
  <si>
    <t>МБОУ "Прудковская ООШ"</t>
  </si>
  <si>
    <t>Доп ФК *</t>
  </si>
  <si>
    <t>07.01.02</t>
  </si>
  <si>
    <t>Расходное обязательство *</t>
  </si>
  <si>
    <t>05-1015</t>
  </si>
  <si>
    <r>
      <t>Единица измерения:</t>
    </r>
    <r>
      <rPr>
        <b/>
        <sz val="10"/>
        <rFont val="Arial"/>
        <family val="2"/>
        <charset val="204"/>
      </rPr>
      <t xml:space="preserve"> тыс.руб.</t>
    </r>
  </si>
  <si>
    <t xml:space="preserve">                                                                 Доходы и поступления</t>
  </si>
  <si>
    <t>ИТОГО 2016  год</t>
  </si>
  <si>
    <t>в том числе:</t>
  </si>
  <si>
    <t>1 кв.</t>
  </si>
  <si>
    <t>2 кв.</t>
  </si>
  <si>
    <t>3 кв.</t>
  </si>
  <si>
    <t>4кв.</t>
  </si>
  <si>
    <t>Поступления из бюджета</t>
  </si>
  <si>
    <t>ВСЕГО:</t>
  </si>
  <si>
    <t xml:space="preserve">                                                                Расходы</t>
  </si>
  <si>
    <t>КВР</t>
  </si>
  <si>
    <t>Наименование КВР</t>
  </si>
  <si>
    <t>Коды расходных обязательств</t>
  </si>
  <si>
    <t>КОД эк.ст.</t>
  </si>
  <si>
    <t>Дополнительный код эк. ст.</t>
  </si>
  <si>
    <t>Эк.ст. по старой классиф.</t>
  </si>
  <si>
    <t>Название экономических статей</t>
  </si>
  <si>
    <t>ИТОГО на год</t>
  </si>
  <si>
    <t>Субсидии бюджетным учреждениям  на финансовое обеспечение государственного (муниципального) задания  на  оказание  государственных  (муниципальных) услуг  (выполнение работ)</t>
  </si>
  <si>
    <t>Заработная плата</t>
  </si>
  <si>
    <t>211.01.00</t>
  </si>
  <si>
    <t xml:space="preserve">Заработная плата за проектную  деятельность </t>
  </si>
  <si>
    <t>211.02.01</t>
  </si>
  <si>
    <t>Указ Президента РФ от 07.05.2012 года № 597 "О мероприятиях по реалитзации государственной социальной политики"</t>
  </si>
  <si>
    <t>211.02.02</t>
  </si>
  <si>
    <t>Указ Президента РФ от 07.05.2012 года № 596, 598-606</t>
  </si>
  <si>
    <t>211.03.00</t>
  </si>
  <si>
    <t>Заработная плата по категориям работников, не попадающих под повышение по  указам  Президента  РФ</t>
  </si>
  <si>
    <t>Прочие выплаты</t>
  </si>
  <si>
    <t>212 01 00</t>
  </si>
  <si>
    <t xml:space="preserve">Суточные при служебных командировках </t>
  </si>
  <si>
    <t>212  02 00</t>
  </si>
  <si>
    <t xml:space="preserve">Компенсационные  выплаты  на лечение и оздоровление сотрудников  </t>
  </si>
  <si>
    <t>Начисления на оплату труда (30,2%)</t>
  </si>
  <si>
    <t>213.01.00</t>
  </si>
  <si>
    <t xml:space="preserve">Начисления на выплаты по  оплате труда за проектную  деятельность </t>
  </si>
  <si>
    <t>213.02.01</t>
  </si>
  <si>
    <t>213.02.02</t>
  </si>
  <si>
    <t>213.03.00</t>
  </si>
  <si>
    <t>Начисления на выплаты по  оплате труда  по покатегориям работников, не попадающих под повышение по  указам  Президента  РФ</t>
  </si>
  <si>
    <t xml:space="preserve">Услуги связи </t>
  </si>
  <si>
    <t>221.01.00</t>
  </si>
  <si>
    <t>221.02.00</t>
  </si>
  <si>
    <t xml:space="preserve">Услуги Интернет  связи  </t>
  </si>
  <si>
    <t>Транспортные услуги</t>
  </si>
  <si>
    <t>222.01.00</t>
  </si>
  <si>
    <t xml:space="preserve">Оплата проезда к месту служебной командировки  </t>
  </si>
  <si>
    <t>222.02.00</t>
  </si>
  <si>
    <t>Транспортные услуги (кроме автострахования)</t>
  </si>
  <si>
    <t>222.03.00</t>
  </si>
  <si>
    <t xml:space="preserve">Оплата транспортных  услуг  в рамках благоустройства  территорий  </t>
  </si>
  <si>
    <t>222.05.00</t>
  </si>
  <si>
    <t>Оплата  транспортных  услуг  в рамках  дорожного хозяйства</t>
  </si>
  <si>
    <t>Прочие услуги</t>
  </si>
  <si>
    <t>226.10.01</t>
  </si>
  <si>
    <t>Сопровождение программного комплекса АЦК</t>
  </si>
  <si>
    <t>226.10.02</t>
  </si>
  <si>
    <t xml:space="preserve">Защита  информации  </t>
  </si>
  <si>
    <t>226.10.03</t>
  </si>
  <si>
    <t>Сопровождение справочно-правовых  систем</t>
  </si>
  <si>
    <t>226.10.04</t>
  </si>
  <si>
    <t xml:space="preserve">Сопровождение бухгалтерских программ и программ отчётности </t>
  </si>
  <si>
    <t>226.10.05</t>
  </si>
  <si>
    <t xml:space="preserve">Сопровождение интернет-сайтов </t>
  </si>
  <si>
    <t>226.10.06</t>
  </si>
  <si>
    <t xml:space="preserve">Прочие информационные услуги </t>
  </si>
  <si>
    <t>226.01.01</t>
  </si>
  <si>
    <t>Прочие расходы (услуги банка)</t>
  </si>
  <si>
    <t>226.01.02</t>
  </si>
  <si>
    <t>Прочие расходы (аттестация рабочих мест)</t>
  </si>
  <si>
    <t>226.01.03</t>
  </si>
  <si>
    <t>Прочие расходы (освидетельствование водителей)</t>
  </si>
  <si>
    <t>226.01.04</t>
  </si>
  <si>
    <t>Прочие расходы (типографские расходы)</t>
  </si>
  <si>
    <t>226.01.05</t>
  </si>
  <si>
    <t>Прочие расходы (обязательное страхование работников)</t>
  </si>
  <si>
    <t>226.01.06</t>
  </si>
  <si>
    <t>Прочие расходы (услуги по проведению обязательных медицинских  осмотров  работников)</t>
  </si>
  <si>
    <t>226.01.08</t>
  </si>
  <si>
    <t>Прочие расходы (лицензирование )</t>
  </si>
  <si>
    <t>226.01.09</t>
  </si>
  <si>
    <t>Прочие расходы (инвентаризация и паспортизация зданий)</t>
  </si>
  <si>
    <t>226.01.13</t>
  </si>
  <si>
    <t>Прочие расходы (прочие)</t>
  </si>
  <si>
    <t>226.03.00</t>
  </si>
  <si>
    <t xml:space="preserve">Прочие работы, услуги в рамках  благоустройства территорий  </t>
  </si>
  <si>
    <t>226.04.01</t>
  </si>
  <si>
    <t>Оплата труда по договорам гражданско-правового характера на выплату  премии по  проекту</t>
  </si>
  <si>
    <t>226.04.03</t>
  </si>
  <si>
    <t>Оплата труда по договорам гражданско-правового характера  (прочие категории)</t>
  </si>
  <si>
    <t>226.05.00</t>
  </si>
  <si>
    <t>Прочие работы, услуги в рамках  дорожного хозяйства</t>
  </si>
  <si>
    <t>226.05.05</t>
  </si>
  <si>
    <t xml:space="preserve">Экспозиция музеев и реставрация экспонатов </t>
  </si>
  <si>
    <t>226.05.06</t>
  </si>
  <si>
    <t xml:space="preserve">Проектно-изыскательские работы </t>
  </si>
  <si>
    <t>226.06.01</t>
  </si>
  <si>
    <t>Расходы на ЕГЭ</t>
  </si>
  <si>
    <t>226.06.02</t>
  </si>
  <si>
    <t>Охрана помещений, оплата сигнализации</t>
  </si>
  <si>
    <t>226.06.03</t>
  </si>
  <si>
    <t xml:space="preserve">Подписка на периодическую печать </t>
  </si>
  <si>
    <t>226.06.04</t>
  </si>
  <si>
    <t xml:space="preserve">Прочие расходы и услуги по противопожарным мероприятиям </t>
  </si>
  <si>
    <t>226.06.06</t>
  </si>
  <si>
    <t>Система видионаблюдения в общественных местах  "Безопасный город"</t>
  </si>
  <si>
    <t>226.06.07</t>
  </si>
  <si>
    <t xml:space="preserve">Система видионаблюдения в школах и дошкольных образовательных учреждениях  </t>
  </si>
  <si>
    <t>226.06.08</t>
  </si>
  <si>
    <t xml:space="preserve">Система видионаблюдения  в рамках  выполнения правил дорожного движения </t>
  </si>
  <si>
    <t>226.06.09</t>
  </si>
  <si>
    <t xml:space="preserve">Расходы на оплату услуг по организации питания </t>
  </si>
  <si>
    <t>226.06.10</t>
  </si>
  <si>
    <t>Переподготовка кадров</t>
  </si>
  <si>
    <t>226.06.11</t>
  </si>
  <si>
    <t xml:space="preserve">Повышение квалификации  государственных и муниципальных  служащих </t>
  </si>
  <si>
    <t>226.06.12</t>
  </si>
  <si>
    <t xml:space="preserve">Услуги систем спутниковой навигации </t>
  </si>
  <si>
    <t>226.06.13</t>
  </si>
  <si>
    <t xml:space="preserve">Охрана труда </t>
  </si>
  <si>
    <t>226.06.15</t>
  </si>
  <si>
    <t>Прочие расходы услуги</t>
  </si>
  <si>
    <t>226.07.05</t>
  </si>
  <si>
    <t>226.07.06</t>
  </si>
  <si>
    <t>226.07.07</t>
  </si>
  <si>
    <t xml:space="preserve">Прочие, работы, услуги в рамках ремонта и реставрации имущества </t>
  </si>
  <si>
    <t>226.08.01</t>
  </si>
  <si>
    <t>Мероприятия по прочим работам, услугам</t>
  </si>
  <si>
    <t>226.08.02</t>
  </si>
  <si>
    <t xml:space="preserve">Мероприятия в области  занятости населения </t>
  </si>
  <si>
    <t>226.09.00</t>
  </si>
  <si>
    <t xml:space="preserve">Страхование автотранспорта </t>
  </si>
  <si>
    <t>226.12.00</t>
  </si>
  <si>
    <t xml:space="preserve">Проживание во время командировок </t>
  </si>
  <si>
    <t xml:space="preserve">Прочие расходы </t>
  </si>
  <si>
    <t>290.06.03</t>
  </si>
  <si>
    <t>290.08.01</t>
  </si>
  <si>
    <t xml:space="preserve">Мероприятия по прочим расходам </t>
  </si>
  <si>
    <t>290.01.02</t>
  </si>
  <si>
    <t>Земельный налог</t>
  </si>
  <si>
    <t>290.01.03</t>
  </si>
  <si>
    <t>Имущественный налог</t>
  </si>
  <si>
    <t>290.01.01</t>
  </si>
  <si>
    <t>Транспортный налог</t>
  </si>
  <si>
    <t>290.06.07</t>
  </si>
  <si>
    <t xml:space="preserve">Увеличение стоимости материальных запасов </t>
  </si>
  <si>
    <t>340.01.01</t>
  </si>
  <si>
    <t>Прочие расходные материалы и предметы снабжения (запасные части)</t>
  </si>
  <si>
    <t>340.01.02</t>
  </si>
  <si>
    <t>Прочие расходные материалы и предметы снабжения (канцелярские товары)</t>
  </si>
  <si>
    <t>340.01.03</t>
  </si>
  <si>
    <t>Прочие расходные материалы и предметы снабжения (строительные материалы)</t>
  </si>
  <si>
    <t>340.01.04</t>
  </si>
  <si>
    <t>Прочие расходные материалы и предметы снабжения (книжная продукция)</t>
  </si>
  <si>
    <t>340.01.05</t>
  </si>
  <si>
    <t>Прочие расходные материалы и предметы снабжения (приобретение приборов учёта)</t>
  </si>
  <si>
    <t>340.01.06</t>
  </si>
  <si>
    <t>Прочие расходные материалы и предметы снабжения (хозяйственные материалы)</t>
  </si>
  <si>
    <t>340.01.07</t>
  </si>
  <si>
    <t>Прочие расходные материалы и предметы снабжения (моющие средства)</t>
  </si>
  <si>
    <t>340.01.08</t>
  </si>
  <si>
    <t>Прочие расходные материалы и предметы снабжения (бланки учётной и отчётной документации)</t>
  </si>
  <si>
    <t>340.01.11</t>
  </si>
  <si>
    <t>Прочие расходные материалы и предметы снабжения (материалы для ремонта отопительной  системы)</t>
  </si>
  <si>
    <t>340.01.12</t>
  </si>
  <si>
    <t xml:space="preserve">Прочие расходные материалы и предметы снабжения (прочие) </t>
  </si>
  <si>
    <t>340.02.01</t>
  </si>
  <si>
    <t>Бензин</t>
  </si>
  <si>
    <t>340.02.02</t>
  </si>
  <si>
    <t>Дизельное топливо</t>
  </si>
  <si>
    <t>340.02.03</t>
  </si>
  <si>
    <t>Топливный газ</t>
  </si>
  <si>
    <t>340.02.04</t>
  </si>
  <si>
    <t xml:space="preserve">Синтетические масла </t>
  </si>
  <si>
    <t>340.02.05</t>
  </si>
  <si>
    <t xml:space="preserve">ГСМ (прочие) </t>
  </si>
  <si>
    <t>340.03.00</t>
  </si>
  <si>
    <t xml:space="preserve">Увеличение стоимости материальных запасов  в рамках благоустройства  территорий </t>
  </si>
  <si>
    <t>340.05.00</t>
  </si>
  <si>
    <t>Увеличение стоимости материальных запасов  в рамках дорожного хозяйства</t>
  </si>
  <si>
    <t>340.06.01</t>
  </si>
  <si>
    <t>Увеличение стоимости материальных  запасов  по противопожарным метоприятиям</t>
  </si>
  <si>
    <t>340.06.02</t>
  </si>
  <si>
    <t xml:space="preserve">Увеличение стоимости материальных запасов по прочим расходам </t>
  </si>
  <si>
    <t>340.08.01</t>
  </si>
  <si>
    <t xml:space="preserve">Увеличение стоимости материальных  запасов  при проведении мероприятий </t>
  </si>
  <si>
    <t>340.14.02</t>
  </si>
  <si>
    <t xml:space="preserve">Медикаменты и перевязочные средства </t>
  </si>
  <si>
    <t>340.15.00</t>
  </si>
  <si>
    <t xml:space="preserve">Мягкий инвентарь и обмундирование </t>
  </si>
  <si>
    <t>340.16.02</t>
  </si>
  <si>
    <t xml:space="preserve">Продукты питания </t>
  </si>
  <si>
    <t xml:space="preserve">Субсидии бюджетным учреждениям на иные цели </t>
  </si>
  <si>
    <t>Коммунальные услуги</t>
  </si>
  <si>
    <t>223.01.00</t>
  </si>
  <si>
    <t xml:space="preserve">Оплата отопления  </t>
  </si>
  <si>
    <t>223.02.00</t>
  </si>
  <si>
    <t xml:space="preserve">Оплата потребления газа </t>
  </si>
  <si>
    <t>223.03.00</t>
  </si>
  <si>
    <t>Оплата электроэнергии</t>
  </si>
  <si>
    <t>223.04.01</t>
  </si>
  <si>
    <t xml:space="preserve">Оплата водопотребления </t>
  </si>
  <si>
    <t>223.04.02</t>
  </si>
  <si>
    <t xml:space="preserve">Оплата водоотведения  </t>
  </si>
  <si>
    <t>223.05.00</t>
  </si>
  <si>
    <t xml:space="preserve">Вывоз жидких бытовых отходов </t>
  </si>
  <si>
    <t>Услуги по содержанию имущества</t>
  </si>
  <si>
    <t>225.01.01</t>
  </si>
  <si>
    <t>Оплата текущего ремонта оборудования и  инвентаря (обслуживание оргтехники)</t>
  </si>
  <si>
    <t>225.01.02</t>
  </si>
  <si>
    <t>Оплата текущего ремонта оборудования и инвентаря (обслуживание пожарной сигнализации)</t>
  </si>
  <si>
    <t>225.01.03</t>
  </si>
  <si>
    <t>Оплата текущего ремонта оборудования и инвентаря (поверка приборов и метрология)</t>
  </si>
  <si>
    <t>225.01.04</t>
  </si>
  <si>
    <t>Оплата текущего ремонта оборудования и инвентаря (техническое обслуживание и ремонт автотранспорта)</t>
  </si>
  <si>
    <t>225.01.07</t>
  </si>
  <si>
    <t>Оплата текущего ремонта оборудования и инвентаря (обслуживание систеи спутниковой навигации)</t>
  </si>
  <si>
    <t>225.01.08</t>
  </si>
  <si>
    <t xml:space="preserve">Оплата текущего ремонта оборудования и инвентаря (прочие) </t>
  </si>
  <si>
    <t>225.02.00</t>
  </si>
  <si>
    <t>Проведение дератизации</t>
  </si>
  <si>
    <t>225.03.00</t>
  </si>
  <si>
    <t xml:space="preserve">Оплата работ, услуг по содержанию имущества в рамках благоустройства территорий </t>
  </si>
  <si>
    <t>225.04.00</t>
  </si>
  <si>
    <t xml:space="preserve">Оплата труда по договорам гражданско-правового характера </t>
  </si>
  <si>
    <t>225.05.00</t>
  </si>
  <si>
    <t xml:space="preserve">Оплата работ, услуг по содержанию имущества в рамках дорожного хозяйства  </t>
  </si>
  <si>
    <t>225.06.01</t>
  </si>
  <si>
    <t>Оплата содержания помещения</t>
  </si>
  <si>
    <t>225.06.02</t>
  </si>
  <si>
    <t>225.06.04</t>
  </si>
  <si>
    <t>Оплата работ, услуг по противопожарным мероприятиям</t>
  </si>
  <si>
    <t>225.06.05</t>
  </si>
  <si>
    <t xml:space="preserve">Прочие коммунальные услуги </t>
  </si>
  <si>
    <t>225.06.06</t>
  </si>
  <si>
    <t>225.06.07</t>
  </si>
  <si>
    <t>Система видионаблюдения  в школах и дошкольных образовательных учреждениях</t>
  </si>
  <si>
    <t>225.06.08</t>
  </si>
  <si>
    <t xml:space="preserve">Система видионаблюдения в рамках выполнения правил дорожного движения </t>
  </si>
  <si>
    <t>225.06.10</t>
  </si>
  <si>
    <t>Прочие коммунальные услуги (техобслуживание кательных и счётчиков)</t>
  </si>
  <si>
    <t>225.06.11</t>
  </si>
  <si>
    <t>Прочие коммунальные услуги (прочие услуги по содержанию имущества)</t>
  </si>
  <si>
    <t>225.06.12</t>
  </si>
  <si>
    <t xml:space="preserve">Прочее содержание имущества </t>
  </si>
  <si>
    <t>225.07.01</t>
  </si>
  <si>
    <t>Капитальный ремонт скважин</t>
  </si>
  <si>
    <t>225.07.03</t>
  </si>
  <si>
    <t xml:space="preserve">Оплата текушего ремонта зданий и сооружений  </t>
  </si>
  <si>
    <t>225.07.04</t>
  </si>
  <si>
    <t>Капитальный ремонт зданий и сооружений, реставрация объектов культурного наследия</t>
  </si>
  <si>
    <t>225.07.05</t>
  </si>
  <si>
    <t>225.07.07</t>
  </si>
  <si>
    <t xml:space="preserve">Ремонт и реставрация имущества по прочим объектам </t>
  </si>
  <si>
    <t>225.08.00</t>
  </si>
  <si>
    <t xml:space="preserve">Мероприятия в рамках работ, услуг по содержанию  имущества </t>
  </si>
  <si>
    <t>Увеличение стоимости ОС</t>
  </si>
  <si>
    <t>310.01.00</t>
  </si>
  <si>
    <t xml:space="preserve">Прочие расходные материалы и предметы снабжения </t>
  </si>
  <si>
    <t>310.03.00</t>
  </si>
  <si>
    <t xml:space="preserve">Увеличение стоимости основных  средств в рамках благоустройства территорий </t>
  </si>
  <si>
    <t>310.04.00</t>
  </si>
  <si>
    <t>Увеличение стоимости основных средств  в рамках прочих  расходов</t>
  </si>
  <si>
    <t>310.04.04</t>
  </si>
  <si>
    <t>Увеличение стоимости основных средств по противопожарным  мероприятиям</t>
  </si>
  <si>
    <t>310.04.05</t>
  </si>
  <si>
    <t xml:space="preserve">Увеличение стоимости основных  средств в рамках прочих расходов </t>
  </si>
  <si>
    <t>310.05.00</t>
  </si>
  <si>
    <t>Увеличение стоимости основных  средств в рамках дорожного хозяйства</t>
  </si>
  <si>
    <t>310.06.01</t>
  </si>
  <si>
    <t>Жилищное строительство</t>
  </si>
  <si>
    <t>310.06.02</t>
  </si>
  <si>
    <t xml:space="preserve">Строительство  объектов непроизводственного назначения  </t>
  </si>
  <si>
    <t>310.06.03</t>
  </si>
  <si>
    <t>310.06.04</t>
  </si>
  <si>
    <t xml:space="preserve">Прочее строительство и реставрация основных  средств </t>
  </si>
  <si>
    <t>310.11.01</t>
  </si>
  <si>
    <t>Приобретение автотранспорта</t>
  </si>
  <si>
    <t>310.11.02</t>
  </si>
  <si>
    <t xml:space="preserve">Приобретение учебников для учебных заведений области </t>
  </si>
  <si>
    <t>310.11.03</t>
  </si>
  <si>
    <t xml:space="preserve">Наглядные пособия </t>
  </si>
  <si>
    <t>310.11.04</t>
  </si>
  <si>
    <t>Комплектование домов культуры, клубов, библиотек, музеев</t>
  </si>
  <si>
    <t>310.11.05</t>
  </si>
  <si>
    <t xml:space="preserve">Приобретение литературы для библиотек </t>
  </si>
  <si>
    <t>310.11.06</t>
  </si>
  <si>
    <t>Приобретение прочего оборудования</t>
  </si>
  <si>
    <t>310..11.07</t>
  </si>
  <si>
    <t xml:space="preserve">Периодические издания </t>
  </si>
  <si>
    <t>Пособия и компенсации по публично нормативным обязательствам</t>
  </si>
  <si>
    <t xml:space="preserve">Прочие выплаты </t>
  </si>
  <si>
    <t>212.03.01</t>
  </si>
  <si>
    <t xml:space="preserve">На оплату теплоэнергии  гражданам, проживающим в сельской местности </t>
  </si>
  <si>
    <t>212.03.02</t>
  </si>
  <si>
    <t xml:space="preserve">На оплату газа  гражданам, проживающим в сельской местности </t>
  </si>
  <si>
    <t>212.03.03</t>
  </si>
  <si>
    <t xml:space="preserve">На оплату электроэнергии  гражданам, проживающим в сельской местности </t>
  </si>
  <si>
    <t>212.03.04</t>
  </si>
  <si>
    <t xml:space="preserve">На оплату твёрдого топлива  гражданам, проживающим в сельской местности </t>
  </si>
  <si>
    <t>212.04.00</t>
  </si>
  <si>
    <t>Компенсационные  выплаты  матерям, находящимся в отпуске по уходу за ребёнком до достижения им  3-летнего возраста</t>
  </si>
  <si>
    <t>212.06.00</t>
  </si>
  <si>
    <t xml:space="preserve">Компенсация  на оплату  общей площади жилья </t>
  </si>
  <si>
    <t xml:space="preserve">Прочие работы, услуги </t>
  </si>
  <si>
    <t>226.01.00</t>
  </si>
  <si>
    <t xml:space="preserve">Пособия по социальной помощи населению </t>
  </si>
  <si>
    <t>262.01.00</t>
  </si>
  <si>
    <t xml:space="preserve">Пособия, выплаты отдельным категориям граждан </t>
  </si>
  <si>
    <t>262.01.01</t>
  </si>
  <si>
    <t>Компенсация донарам за сдачу крови</t>
  </si>
  <si>
    <t>262.01.02</t>
  </si>
  <si>
    <t xml:space="preserve">Компенсация на питание детям - сиротам </t>
  </si>
  <si>
    <t>262.01.03</t>
  </si>
  <si>
    <t xml:space="preserve">Льготный проезд детей-сирот </t>
  </si>
  <si>
    <t>262.01.04</t>
  </si>
  <si>
    <t>Компенсация на мягкий инвентарь детям сиротам</t>
  </si>
  <si>
    <t>262.01.05</t>
  </si>
  <si>
    <t>Прочие трансферты (школьные принадлежности)</t>
  </si>
  <si>
    <t>262.01.07</t>
  </si>
  <si>
    <t xml:space="preserve">Субсидии на приобретение жилья государственным служащим </t>
  </si>
  <si>
    <t>262.01.08</t>
  </si>
  <si>
    <t xml:space="preserve">Почётные граждане ха счёт средств местного бюджета </t>
  </si>
  <si>
    <t>262.01.09</t>
  </si>
  <si>
    <t xml:space="preserve">Прочие пособия, выплаты отдельным категориям  граждан </t>
  </si>
  <si>
    <t>262.06.00</t>
  </si>
  <si>
    <t xml:space="preserve">Прочие расходы, услуги по социальной помощи населению  </t>
  </si>
  <si>
    <t>262.08.00</t>
  </si>
  <si>
    <t>Мероприятия в рамках социальной помощи населению</t>
  </si>
  <si>
    <t>ИТОГО:</t>
  </si>
  <si>
    <t>Директор</t>
  </si>
  <si>
    <t>Пчельникова Т.В.</t>
  </si>
  <si>
    <t>Начальник ФЭО - главный бухгалтер</t>
  </si>
  <si>
    <t>Крапивенцева Е.А.</t>
  </si>
  <si>
    <t xml:space="preserve">       </t>
  </si>
  <si>
    <t>02 4 01 70650</t>
  </si>
  <si>
    <t>07 02</t>
  </si>
  <si>
    <t>02 2 02 73060</t>
  </si>
  <si>
    <t>211.02.00</t>
  </si>
  <si>
    <t>Указы Президента РФ от 07.05.2012 года № 597 , от 01.06.2012 годп № 761, от 28.12.2012 года № 1688</t>
  </si>
  <si>
    <t>213.02.00</t>
  </si>
  <si>
    <t>226.01.10</t>
  </si>
  <si>
    <t>Прочие расходы (услуги по проведению анализов)</t>
  </si>
  <si>
    <t>226.01.11</t>
  </si>
  <si>
    <t>Прочие расходы (услуги по проведению гигиенического обучения)</t>
  </si>
  <si>
    <t>290.01.05</t>
  </si>
  <si>
    <t>Прочие налоги, государственные пошлины и сборы, иные платежи в бюджет</t>
  </si>
  <si>
    <t>290.06.08</t>
  </si>
  <si>
    <t>225.06.03</t>
  </si>
  <si>
    <t xml:space="preserve">Вывоз твердых бытовых отходов </t>
  </si>
  <si>
    <t>Система видеонаблюдения в общественных местах  "Безопасный город"</t>
  </si>
  <si>
    <t>Система видеонаблюдения  в школах и дошкольных образовательных учреждениях</t>
  </si>
  <si>
    <t>02 5 03 73220</t>
  </si>
  <si>
    <t>262.01.11</t>
  </si>
  <si>
    <t>Компенсация на коммунальные услуги гражданам, проживающим в сельской местности</t>
  </si>
  <si>
    <t xml:space="preserve">02 2 03 00590 </t>
  </si>
  <si>
    <t>226.10.00</t>
  </si>
  <si>
    <t>Информационные услуги (сопровождение программных продуктов и сайтов)</t>
  </si>
  <si>
    <t>340.01.00</t>
  </si>
  <si>
    <t>Прочие расходные материалы и предметы снабжения</t>
  </si>
  <si>
    <t xml:space="preserve">Вывоз жидких и твердых бытовых отходов </t>
  </si>
  <si>
    <t>Оплата текущего ремонта оборудования и инвентаря (обслуживание пожарной сигнализации и противопожарные мероприятия)</t>
  </si>
  <si>
    <t>Система видеонаблюдения  в общественных местах</t>
  </si>
  <si>
    <t>10 03</t>
  </si>
  <si>
    <t>04 3 01 72880</t>
  </si>
  <si>
    <t>10.00.00</t>
  </si>
  <si>
    <t>05-1521</t>
  </si>
  <si>
    <t>02 2 01 73040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</si>
</sst>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0"/>
      <name val="Arial"/>
    </font>
    <font>
      <sz val="16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6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</font>
    <font>
      <sz val="8"/>
      <name val="Arial"/>
    </font>
    <font>
      <b/>
      <sz val="9"/>
      <name val="Arial"/>
      <family val="2"/>
      <charset val="204"/>
    </font>
    <font>
      <sz val="10"/>
      <name val="Bodoni MT Black"/>
      <family val="1"/>
    </font>
    <font>
      <b/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10"/>
      <name val="Arial"/>
      <family val="2"/>
      <charset val="204"/>
    </font>
    <font>
      <sz val="9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9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/>
    <xf numFmtId="0" fontId="2" fillId="0" borderId="0" xfId="1" applyFont="1" applyAlignment="1">
      <alignment horizontal="center" wrapText="1"/>
    </xf>
    <xf numFmtId="0" fontId="3" fillId="0" borderId="0" xfId="1" applyFont="1" applyAlignment="1">
      <alignment wrapText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Alignment="1">
      <alignment horizontal="righ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  <xf numFmtId="0" fontId="5" fillId="0" borderId="0" xfId="1" applyFont="1" applyAlignment="1">
      <alignment horizontal="center" wrapText="1"/>
    </xf>
    <xf numFmtId="0" fontId="1" fillId="0" borderId="0" xfId="1"/>
    <xf numFmtId="0" fontId="1" fillId="0" borderId="0" xfId="1" applyAlignment="1"/>
    <xf numFmtId="0" fontId="1" fillId="0" borderId="1" xfId="1" applyBorder="1" applyAlignment="1">
      <alignment wrapText="1"/>
    </xf>
    <xf numFmtId="0" fontId="1" fillId="0" borderId="2" xfId="1" applyBorder="1" applyAlignment="1">
      <alignment wrapText="1"/>
    </xf>
    <xf numFmtId="0" fontId="1" fillId="0" borderId="3" xfId="1" applyBorder="1" applyAlignment="1">
      <alignment wrapText="1"/>
    </xf>
    <xf numFmtId="0" fontId="3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 applyAlignment="1">
      <alignment wrapText="1"/>
    </xf>
    <xf numFmtId="0" fontId="1" fillId="0" borderId="1" xfId="1" applyFont="1" applyBorder="1" applyAlignment="1">
      <alignment wrapText="1"/>
    </xf>
    <xf numFmtId="49" fontId="3" fillId="0" borderId="1" xfId="1" applyNumberFormat="1" applyFont="1" applyBorder="1" applyAlignment="1">
      <alignment horizontal="center" wrapText="1"/>
    </xf>
    <xf numFmtId="49" fontId="3" fillId="0" borderId="2" xfId="1" applyNumberFormat="1" applyFont="1" applyBorder="1" applyAlignment="1">
      <alignment horizontal="center" wrapText="1"/>
    </xf>
    <xf numFmtId="49" fontId="3" fillId="0" borderId="2" xfId="1" applyNumberFormat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6" fillId="0" borderId="1" xfId="1" applyFont="1" applyBorder="1" applyAlignment="1">
      <alignment wrapText="1"/>
    </xf>
    <xf numFmtId="0" fontId="6" fillId="0" borderId="4" xfId="1" applyFont="1" applyBorder="1" applyAlignment="1">
      <alignment wrapText="1"/>
    </xf>
    <xf numFmtId="0" fontId="1" fillId="0" borderId="5" xfId="1" applyBorder="1" applyAlignment="1">
      <alignment wrapText="1"/>
    </xf>
    <xf numFmtId="0" fontId="1" fillId="0" borderId="6" xfId="1" applyBorder="1" applyAlignment="1">
      <alignment wrapText="1"/>
    </xf>
    <xf numFmtId="0" fontId="3" fillId="0" borderId="4" xfId="1" applyFont="1" applyBorder="1" applyAlignment="1">
      <alignment horizontal="center" wrapText="1"/>
    </xf>
    <xf numFmtId="0" fontId="3" fillId="0" borderId="5" xfId="1" applyFont="1" applyBorder="1" applyAlignment="1">
      <alignment wrapText="1"/>
    </xf>
    <xf numFmtId="0" fontId="1" fillId="0" borderId="7" xfId="1" applyBorder="1" applyAlignment="1">
      <alignment wrapText="1"/>
    </xf>
    <xf numFmtId="0" fontId="1" fillId="0" borderId="8" xfId="1" applyBorder="1" applyAlignment="1">
      <alignment wrapText="1"/>
    </xf>
    <xf numFmtId="0" fontId="1" fillId="0" borderId="9" xfId="1" applyBorder="1" applyAlignment="1">
      <alignment wrapText="1"/>
    </xf>
    <xf numFmtId="0" fontId="1" fillId="0" borderId="2" xfId="1" applyBorder="1" applyAlignment="1">
      <alignment horizontal="center" wrapText="1"/>
    </xf>
    <xf numFmtId="0" fontId="8" fillId="0" borderId="0" xfId="1" applyFont="1" applyAlignment="1"/>
    <xf numFmtId="0" fontId="1" fillId="0" borderId="10" xfId="1" applyFont="1" applyBorder="1"/>
    <xf numFmtId="0" fontId="1" fillId="0" borderId="11" xfId="1" applyBorder="1"/>
    <xf numFmtId="0" fontId="1" fillId="0" borderId="12" xfId="1" applyBorder="1"/>
    <xf numFmtId="0" fontId="1" fillId="0" borderId="12" xfId="1" applyBorder="1" applyAlignment="1"/>
    <xf numFmtId="0" fontId="1" fillId="0" borderId="12" xfId="1" applyBorder="1" applyAlignment="1"/>
    <xf numFmtId="0" fontId="9" fillId="0" borderId="10" xfId="1" applyFont="1" applyBorder="1" applyAlignment="1">
      <alignment wrapText="1"/>
    </xf>
    <xf numFmtId="0" fontId="9" fillId="0" borderId="1" xfId="1" applyFont="1" applyBorder="1" applyAlignment="1">
      <alignment horizontal="center" wrapText="1"/>
    </xf>
    <xf numFmtId="0" fontId="9" fillId="0" borderId="2" xfId="1" applyFont="1" applyBorder="1" applyAlignment="1">
      <alignment horizontal="center" wrapText="1"/>
    </xf>
    <xf numFmtId="0" fontId="1" fillId="0" borderId="13" xfId="1" applyFont="1" applyBorder="1"/>
    <xf numFmtId="0" fontId="1" fillId="0" borderId="4" xfId="1" applyBorder="1"/>
    <xf numFmtId="0" fontId="1" fillId="0" borderId="5" xfId="1" applyBorder="1"/>
    <xf numFmtId="0" fontId="1" fillId="0" borderId="5" xfId="1" applyBorder="1" applyAlignment="1"/>
    <xf numFmtId="0" fontId="1" fillId="0" borderId="5" xfId="1" applyBorder="1" applyAlignment="1"/>
    <xf numFmtId="0" fontId="1" fillId="0" borderId="14" xfId="1" applyBorder="1" applyAlignment="1">
      <alignment wrapText="1"/>
    </xf>
    <xf numFmtId="0" fontId="9" fillId="0" borderId="15" xfId="1" applyFont="1" applyBorder="1" applyAlignment="1">
      <alignment horizontal="center" wrapText="1"/>
    </xf>
    <xf numFmtId="0" fontId="9" fillId="0" borderId="5" xfId="1" applyFont="1" applyBorder="1" applyAlignment="1">
      <alignment horizontal="center" wrapText="1"/>
    </xf>
    <xf numFmtId="0" fontId="9" fillId="0" borderId="1" xfId="1" applyFont="1" applyBorder="1" applyAlignment="1">
      <alignment horizontal="center" wrapText="1"/>
    </xf>
    <xf numFmtId="0" fontId="1" fillId="0" borderId="15" xfId="1" applyFont="1" applyBorder="1"/>
    <xf numFmtId="0" fontId="10" fillId="0" borderId="2" xfId="1" applyFont="1" applyBorder="1" applyAlignment="1">
      <alignment horizontal="left"/>
    </xf>
    <xf numFmtId="0" fontId="10" fillId="0" borderId="16" xfId="1" applyFont="1" applyBorder="1" applyAlignment="1">
      <alignment horizontal="left"/>
    </xf>
    <xf numFmtId="0" fontId="11" fillId="0" borderId="16" xfId="1" applyFont="1" applyBorder="1" applyAlignment="1">
      <alignment wrapText="1"/>
    </xf>
    <xf numFmtId="0" fontId="11" fillId="0" borderId="8" xfId="1" applyFont="1" applyBorder="1" applyAlignment="1">
      <alignment wrapText="1"/>
    </xf>
    <xf numFmtId="0" fontId="1" fillId="0" borderId="2" xfId="1" applyBorder="1"/>
    <xf numFmtId="0" fontId="10" fillId="0" borderId="16" xfId="1" applyFont="1" applyBorder="1"/>
    <xf numFmtId="0" fontId="11" fillId="0" borderId="17" xfId="1" applyFont="1" applyBorder="1" applyAlignment="1">
      <alignment wrapText="1"/>
    </xf>
    <xf numFmtId="0" fontId="12" fillId="0" borderId="0" xfId="1" applyFont="1"/>
    <xf numFmtId="0" fontId="8" fillId="0" borderId="0" xfId="1" applyFont="1"/>
    <xf numFmtId="0" fontId="13" fillId="0" borderId="0" xfId="1" applyFont="1"/>
    <xf numFmtId="0" fontId="3" fillId="0" borderId="18" xfId="1" applyFont="1" applyBorder="1" applyAlignment="1"/>
    <xf numFmtId="0" fontId="3" fillId="0" borderId="18" xfId="1" applyFont="1" applyBorder="1" applyAlignment="1">
      <alignment wrapText="1"/>
    </xf>
    <xf numFmtId="0" fontId="3" fillId="0" borderId="18" xfId="1" applyFont="1" applyBorder="1" applyAlignment="1">
      <alignment horizontal="center" wrapText="1"/>
    </xf>
    <xf numFmtId="0" fontId="9" fillId="0" borderId="18" xfId="1" applyFont="1" applyBorder="1" applyAlignment="1">
      <alignment wrapText="1"/>
    </xf>
    <xf numFmtId="0" fontId="10" fillId="0" borderId="18" xfId="1" applyFont="1" applyBorder="1" applyAlignment="1">
      <alignment wrapText="1"/>
    </xf>
    <xf numFmtId="0" fontId="9" fillId="0" borderId="19" xfId="1" applyFont="1" applyBorder="1" applyAlignment="1">
      <alignment horizontal="center" wrapText="1"/>
    </xf>
    <xf numFmtId="0" fontId="9" fillId="0" borderId="20" xfId="1" applyFont="1" applyBorder="1" applyAlignment="1">
      <alignment horizontal="center" wrapText="1"/>
    </xf>
    <xf numFmtId="0" fontId="9" fillId="0" borderId="21" xfId="1" applyFont="1" applyBorder="1" applyAlignment="1">
      <alignment horizontal="center" wrapText="1"/>
    </xf>
    <xf numFmtId="0" fontId="1" fillId="0" borderId="22" xfId="1" applyBorder="1" applyAlignment="1"/>
    <xf numFmtId="0" fontId="1" fillId="0" borderId="22" xfId="1" applyBorder="1" applyAlignment="1">
      <alignment wrapText="1"/>
    </xf>
    <xf numFmtId="0" fontId="1" fillId="0" borderId="22" xfId="1" applyBorder="1" applyAlignment="1">
      <alignment horizontal="center" wrapText="1"/>
    </xf>
    <xf numFmtId="0" fontId="9" fillId="0" borderId="22" xfId="1" applyFont="1" applyBorder="1" applyAlignment="1">
      <alignment wrapText="1"/>
    </xf>
    <xf numFmtId="0" fontId="10" fillId="0" borderId="22" xfId="1" applyFont="1" applyBorder="1" applyAlignment="1">
      <alignment wrapText="1"/>
    </xf>
    <xf numFmtId="0" fontId="9" fillId="0" borderId="23" xfId="1" applyFont="1" applyBorder="1" applyAlignment="1">
      <alignment horizontal="center" wrapText="1"/>
    </xf>
    <xf numFmtId="0" fontId="14" fillId="2" borderId="22" xfId="1" applyFont="1" applyFill="1" applyBorder="1" applyAlignment="1"/>
    <xf numFmtId="0" fontId="14" fillId="2" borderId="22" xfId="1" applyFont="1" applyFill="1" applyBorder="1" applyAlignment="1">
      <alignment wrapText="1"/>
    </xf>
    <xf numFmtId="0" fontId="14" fillId="2" borderId="23" xfId="1" applyFont="1" applyFill="1" applyBorder="1" applyAlignment="1">
      <alignment wrapText="1"/>
    </xf>
    <xf numFmtId="49" fontId="14" fillId="2" borderId="23" xfId="1" applyNumberFormat="1" applyFont="1" applyFill="1" applyBorder="1" applyAlignment="1">
      <alignment wrapText="1"/>
    </xf>
    <xf numFmtId="0" fontId="14" fillId="2" borderId="22" xfId="1" applyFont="1" applyFill="1" applyBorder="1" applyAlignment="1">
      <alignment horizontal="right" wrapText="1"/>
    </xf>
    <xf numFmtId="0" fontId="14" fillId="2" borderId="23" xfId="1" applyFont="1" applyFill="1" applyBorder="1" applyAlignment="1">
      <alignment horizontal="right" wrapText="1"/>
    </xf>
    <xf numFmtId="0" fontId="14" fillId="3" borderId="22" xfId="1" applyFont="1" applyFill="1" applyBorder="1" applyAlignment="1"/>
    <xf numFmtId="0" fontId="14" fillId="3" borderId="22" xfId="1" applyFont="1" applyFill="1" applyBorder="1" applyAlignment="1">
      <alignment wrapText="1"/>
    </xf>
    <xf numFmtId="0" fontId="15" fillId="3" borderId="23" xfId="1" applyFont="1" applyFill="1" applyBorder="1" applyAlignment="1">
      <alignment wrapText="1"/>
    </xf>
    <xf numFmtId="49" fontId="15" fillId="3" borderId="23" xfId="1" applyNumberFormat="1" applyFont="1" applyFill="1" applyBorder="1" applyAlignment="1">
      <alignment wrapText="1"/>
    </xf>
    <xf numFmtId="0" fontId="14" fillId="3" borderId="22" xfId="1" applyFont="1" applyFill="1" applyBorder="1" applyAlignment="1">
      <alignment horizontal="right" wrapText="1"/>
    </xf>
    <xf numFmtId="0" fontId="14" fillId="3" borderId="23" xfId="1" applyFont="1" applyFill="1" applyBorder="1" applyAlignment="1">
      <alignment horizontal="right" wrapText="1"/>
    </xf>
    <xf numFmtId="0" fontId="14" fillId="0" borderId="22" xfId="1" applyFont="1" applyBorder="1" applyAlignment="1"/>
    <xf numFmtId="0" fontId="14" fillId="0" borderId="22" xfId="1" applyFont="1" applyBorder="1" applyAlignment="1">
      <alignment wrapText="1"/>
    </xf>
    <xf numFmtId="0" fontId="15" fillId="0" borderId="23" xfId="1" applyFont="1" applyBorder="1" applyAlignment="1">
      <alignment wrapText="1"/>
    </xf>
    <xf numFmtId="0" fontId="14" fillId="0" borderId="23" xfId="1" applyFont="1" applyBorder="1" applyAlignment="1">
      <alignment horizontal="right" wrapText="1"/>
    </xf>
    <xf numFmtId="0" fontId="14" fillId="3" borderId="23" xfId="1" applyFont="1" applyFill="1" applyBorder="1"/>
    <xf numFmtId="0" fontId="14" fillId="3" borderId="23" xfId="1" applyFont="1" applyFill="1" applyBorder="1" applyAlignment="1">
      <alignment wrapText="1"/>
    </xf>
    <xf numFmtId="49" fontId="14" fillId="3" borderId="23" xfId="1" applyNumberFormat="1" applyFont="1" applyFill="1" applyBorder="1" applyAlignment="1">
      <alignment wrapText="1"/>
    </xf>
    <xf numFmtId="0" fontId="15" fillId="0" borderId="23" xfId="1" applyFont="1" applyBorder="1"/>
    <xf numFmtId="49" fontId="15" fillId="3" borderId="23" xfId="1" applyNumberFormat="1" applyFont="1" applyFill="1" applyBorder="1" applyAlignment="1">
      <alignment horizontal="right" wrapText="1"/>
    </xf>
    <xf numFmtId="0" fontId="15" fillId="3" borderId="23" xfId="1" applyFont="1" applyFill="1" applyBorder="1"/>
    <xf numFmtId="0" fontId="14" fillId="4" borderId="22" xfId="1" applyFont="1" applyFill="1" applyBorder="1" applyAlignment="1">
      <alignment wrapText="1"/>
    </xf>
    <xf numFmtId="49" fontId="15" fillId="0" borderId="23" xfId="1" applyNumberFormat="1" applyFont="1" applyBorder="1" applyAlignment="1">
      <alignment wrapText="1"/>
    </xf>
    <xf numFmtId="0" fontId="1" fillId="3" borderId="23" xfId="1" applyFill="1" applyBorder="1"/>
    <xf numFmtId="0" fontId="1" fillId="3" borderId="23" xfId="1" applyFill="1" applyBorder="1" applyAlignment="1">
      <alignment wrapText="1"/>
    </xf>
    <xf numFmtId="0" fontId="1" fillId="0" borderId="23" xfId="1" applyBorder="1"/>
    <xf numFmtId="0" fontId="1" fillId="0" borderId="23" xfId="1" applyBorder="1" applyAlignment="1">
      <alignment wrapText="1"/>
    </xf>
    <xf numFmtId="0" fontId="14" fillId="0" borderId="23" xfId="1" applyFont="1" applyBorder="1" applyAlignment="1">
      <alignment wrapText="1"/>
    </xf>
    <xf numFmtId="0" fontId="1" fillId="0" borderId="22" xfId="1" applyBorder="1" applyAlignment="1">
      <alignment wrapText="1"/>
    </xf>
    <xf numFmtId="0" fontId="14" fillId="0" borderId="23" xfId="1" applyFont="1" applyBorder="1"/>
    <xf numFmtId="49" fontId="15" fillId="3" borderId="23" xfId="1" applyNumberFormat="1" applyFont="1" applyFill="1" applyBorder="1" applyAlignment="1">
      <alignment horizontal="left" wrapText="1"/>
    </xf>
    <xf numFmtId="0" fontId="7" fillId="0" borderId="23" xfId="1" applyFont="1" applyBorder="1"/>
    <xf numFmtId="0" fontId="7" fillId="0" borderId="23" xfId="1" applyFont="1" applyBorder="1" applyAlignment="1">
      <alignment wrapText="1"/>
    </xf>
    <xf numFmtId="0" fontId="7" fillId="0" borderId="22" xfId="1" applyFont="1" applyBorder="1" applyAlignment="1">
      <alignment wrapText="1"/>
    </xf>
    <xf numFmtId="0" fontId="15" fillId="5" borderId="23" xfId="1" applyFont="1" applyFill="1" applyBorder="1" applyAlignment="1">
      <alignment wrapText="1"/>
    </xf>
    <xf numFmtId="0" fontId="15" fillId="0" borderId="22" xfId="1" applyFont="1" applyBorder="1" applyAlignment="1">
      <alignment wrapText="1"/>
    </xf>
    <xf numFmtId="0" fontId="16" fillId="6" borderId="23" xfId="1" applyFont="1" applyFill="1" applyBorder="1"/>
    <xf numFmtId="0" fontId="16" fillId="6" borderId="23" xfId="1" applyFont="1" applyFill="1" applyBorder="1" applyAlignment="1">
      <alignment wrapText="1"/>
    </xf>
    <xf numFmtId="0" fontId="17" fillId="6" borderId="22" xfId="1" applyFont="1" applyFill="1" applyBorder="1" applyAlignment="1">
      <alignment wrapText="1"/>
    </xf>
    <xf numFmtId="0" fontId="18" fillId="6" borderId="23" xfId="1" applyFont="1" applyFill="1" applyBorder="1" applyAlignment="1">
      <alignment wrapText="1"/>
    </xf>
    <xf numFmtId="49" fontId="18" fillId="6" borderId="23" xfId="1" applyNumberFormat="1" applyFont="1" applyFill="1" applyBorder="1" applyAlignment="1">
      <alignment wrapText="1"/>
    </xf>
    <xf numFmtId="0" fontId="14" fillId="6" borderId="22" xfId="1" applyFont="1" applyFill="1" applyBorder="1" applyAlignment="1">
      <alignment horizontal="right" wrapText="1"/>
    </xf>
    <xf numFmtId="0" fontId="19" fillId="6" borderId="23" xfId="1" applyFont="1" applyFill="1" applyBorder="1" applyAlignment="1">
      <alignment horizontal="right" wrapText="1"/>
    </xf>
    <xf numFmtId="49" fontId="15" fillId="3" borderId="23" xfId="1" applyNumberFormat="1" applyFont="1" applyFill="1" applyBorder="1" applyAlignment="1">
      <alignment horizontal="center" wrapText="1"/>
    </xf>
    <xf numFmtId="0" fontId="15" fillId="7" borderId="23" xfId="1" applyFont="1" applyFill="1" applyBorder="1" applyAlignment="1">
      <alignment wrapText="1"/>
    </xf>
    <xf numFmtId="0" fontId="15" fillId="4" borderId="23" xfId="1" applyFont="1" applyFill="1" applyBorder="1" applyAlignment="1">
      <alignment wrapText="1"/>
    </xf>
    <xf numFmtId="49" fontId="15" fillId="3" borderId="23" xfId="1" applyNumberFormat="1" applyFont="1" applyFill="1" applyBorder="1" applyAlignment="1">
      <alignment horizontal="center" vertical="top" wrapText="1"/>
    </xf>
    <xf numFmtId="0" fontId="14" fillId="2" borderId="23" xfId="1" applyFont="1" applyFill="1" applyBorder="1"/>
    <xf numFmtId="49" fontId="15" fillId="2" borderId="23" xfId="1" applyNumberFormat="1" applyFont="1" applyFill="1" applyBorder="1" applyAlignment="1">
      <alignment wrapText="1"/>
    </xf>
    <xf numFmtId="0" fontId="15" fillId="2" borderId="23" xfId="1" applyFont="1" applyFill="1" applyBorder="1" applyAlignment="1">
      <alignment wrapText="1"/>
    </xf>
    <xf numFmtId="0" fontId="15" fillId="2" borderId="23" xfId="1" applyFont="1" applyFill="1" applyBorder="1" applyAlignment="1">
      <alignment horizontal="right" wrapText="1"/>
    </xf>
    <xf numFmtId="0" fontId="15" fillId="3" borderId="23" xfId="1" applyFont="1" applyFill="1" applyBorder="1" applyAlignment="1">
      <alignment horizontal="right" wrapText="1"/>
    </xf>
    <xf numFmtId="0" fontId="14" fillId="0" borderId="23" xfId="1" applyFont="1" applyFill="1" applyBorder="1"/>
    <xf numFmtId="0" fontId="14" fillId="0" borderId="23" xfId="1" applyFont="1" applyFill="1" applyBorder="1" applyAlignment="1">
      <alignment wrapText="1"/>
    </xf>
    <xf numFmtId="0" fontId="15" fillId="0" borderId="23" xfId="1" applyFont="1" applyFill="1" applyBorder="1" applyAlignment="1">
      <alignment wrapText="1"/>
    </xf>
    <xf numFmtId="0" fontId="15" fillId="0" borderId="23" xfId="1" applyFont="1" applyFill="1" applyBorder="1" applyAlignment="1">
      <alignment horizontal="right" wrapText="1"/>
    </xf>
    <xf numFmtId="0" fontId="14" fillId="2" borderId="23" xfId="1" applyFont="1" applyFill="1" applyBorder="1" applyAlignment="1">
      <alignment horizontal="center" wrapText="1"/>
    </xf>
    <xf numFmtId="0" fontId="14" fillId="6" borderId="23" xfId="1" applyFont="1" applyFill="1" applyBorder="1" applyAlignment="1">
      <alignment horizontal="right" wrapText="1"/>
    </xf>
    <xf numFmtId="0" fontId="1" fillId="0" borderId="0" xfId="1" applyBorder="1"/>
    <xf numFmtId="0" fontId="20" fillId="0" borderId="0" xfId="1" applyFont="1" applyFill="1" applyBorder="1" applyAlignment="1">
      <alignment wrapText="1"/>
    </xf>
    <xf numFmtId="49" fontId="1" fillId="0" borderId="0" xfId="1" applyNumberFormat="1"/>
    <xf numFmtId="0" fontId="14" fillId="0" borderId="0" xfId="1" applyFont="1" applyFill="1" applyBorder="1" applyAlignment="1">
      <alignment wrapText="1"/>
    </xf>
    <xf numFmtId="49" fontId="3" fillId="0" borderId="0" xfId="1" applyNumberFormat="1" applyFont="1"/>
    <xf numFmtId="0" fontId="6" fillId="0" borderId="0" xfId="1" applyFont="1"/>
    <xf numFmtId="0" fontId="3" fillId="0" borderId="0" xfId="2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wrapText="1"/>
    </xf>
    <xf numFmtId="0" fontId="3" fillId="0" borderId="0" xfId="2" applyAlignment="1">
      <alignment wrapText="1"/>
    </xf>
    <xf numFmtId="0" fontId="4" fillId="0" borderId="0" xfId="2" applyFont="1"/>
    <xf numFmtId="0" fontId="4" fillId="0" borderId="0" xfId="2" applyFont="1" applyAlignment="1">
      <alignment wrapText="1"/>
    </xf>
    <xf numFmtId="0" fontId="4" fillId="0" borderId="0" xfId="2" applyFont="1" applyAlignment="1">
      <alignment horizontal="right" wrapText="1"/>
    </xf>
    <xf numFmtId="0" fontId="4" fillId="0" borderId="0" xfId="2" applyFont="1" applyAlignment="1">
      <alignment horizontal="center" wrapText="1"/>
    </xf>
    <xf numFmtId="0" fontId="4" fillId="0" borderId="0" xfId="2" applyFont="1" applyAlignment="1">
      <alignment horizontal="center" wrapText="1"/>
    </xf>
    <xf numFmtId="0" fontId="3" fillId="0" borderId="0" xfId="2" applyFont="1" applyAlignment="1">
      <alignment horizontal="center"/>
    </xf>
    <xf numFmtId="0" fontId="3" fillId="0" borderId="0" xfId="2" applyAlignment="1">
      <alignment horizontal="center" wrapText="1"/>
    </xf>
    <xf numFmtId="0" fontId="3" fillId="0" borderId="0" xfId="2" applyAlignment="1">
      <alignment horizontal="center" wrapText="1"/>
    </xf>
    <xf numFmtId="0" fontId="5" fillId="0" borderId="0" xfId="2" applyFont="1" applyAlignment="1">
      <alignment horizontal="center" wrapText="1"/>
    </xf>
    <xf numFmtId="0" fontId="3" fillId="0" borderId="0" xfId="2"/>
    <xf numFmtId="0" fontId="3" fillId="0" borderId="0" xfId="2" applyAlignment="1"/>
    <xf numFmtId="0" fontId="3" fillId="0" borderId="1" xfId="2" applyBorder="1" applyAlignment="1">
      <alignment wrapText="1"/>
    </xf>
    <xf numFmtId="0" fontId="3" fillId="0" borderId="2" xfId="2" applyBorder="1" applyAlignment="1">
      <alignment wrapText="1"/>
    </xf>
    <xf numFmtId="0" fontId="3" fillId="0" borderId="3" xfId="2" applyBorder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2" xfId="2" applyFont="1" applyBorder="1" applyAlignment="1">
      <alignment horizontal="center" wrapText="1"/>
    </xf>
    <xf numFmtId="0" fontId="3" fillId="0" borderId="2" xfId="2" applyFont="1" applyBorder="1" applyAlignment="1">
      <alignment wrapText="1"/>
    </xf>
    <xf numFmtId="0" fontId="3" fillId="0" borderId="1" xfId="2" applyFont="1" applyBorder="1" applyAlignment="1">
      <alignment wrapText="1"/>
    </xf>
    <xf numFmtId="49" fontId="3" fillId="0" borderId="1" xfId="2" applyNumberFormat="1" applyFont="1" applyBorder="1" applyAlignment="1">
      <alignment horizontal="center" wrapText="1"/>
    </xf>
    <xf numFmtId="49" fontId="3" fillId="0" borderId="2" xfId="2" applyNumberFormat="1" applyFont="1" applyBorder="1" applyAlignment="1">
      <alignment horizontal="center" wrapText="1"/>
    </xf>
    <xf numFmtId="49" fontId="3" fillId="0" borderId="2" xfId="2" applyNumberFormat="1" applyFont="1" applyBorder="1" applyAlignment="1">
      <alignment wrapText="1"/>
    </xf>
    <xf numFmtId="0" fontId="6" fillId="0" borderId="1" xfId="2" applyFont="1" applyBorder="1" applyAlignment="1">
      <alignment wrapText="1"/>
    </xf>
    <xf numFmtId="0" fontId="6" fillId="0" borderId="4" xfId="2" applyFont="1" applyBorder="1" applyAlignment="1">
      <alignment wrapText="1"/>
    </xf>
    <xf numFmtId="0" fontId="3" fillId="0" borderId="5" xfId="2" applyBorder="1" applyAlignment="1">
      <alignment wrapText="1"/>
    </xf>
    <xf numFmtId="0" fontId="3" fillId="0" borderId="6" xfId="2" applyBorder="1" applyAlignment="1">
      <alignment wrapText="1"/>
    </xf>
    <xf numFmtId="0" fontId="3" fillId="0" borderId="4" xfId="2" applyFont="1" applyBorder="1" applyAlignment="1">
      <alignment horizontal="center" wrapText="1"/>
    </xf>
    <xf numFmtId="0" fontId="3" fillId="0" borderId="5" xfId="2" applyFont="1" applyBorder="1" applyAlignment="1">
      <alignment wrapText="1"/>
    </xf>
    <xf numFmtId="0" fontId="3" fillId="0" borderId="7" xfId="2" applyBorder="1" applyAlignment="1">
      <alignment wrapText="1"/>
    </xf>
    <xf numFmtId="0" fontId="3" fillId="0" borderId="8" xfId="2" applyBorder="1" applyAlignment="1">
      <alignment wrapText="1"/>
    </xf>
    <xf numFmtId="0" fontId="3" fillId="0" borderId="9" xfId="2" applyBorder="1" applyAlignment="1">
      <alignment wrapText="1"/>
    </xf>
    <xf numFmtId="0" fontId="3" fillId="0" borderId="2" xfId="2" applyBorder="1" applyAlignment="1">
      <alignment horizontal="center" wrapText="1"/>
    </xf>
    <xf numFmtId="0" fontId="8" fillId="0" borderId="0" xfId="2" applyFont="1" applyAlignment="1"/>
    <xf numFmtId="0" fontId="3" fillId="0" borderId="10" xfId="2" applyFont="1" applyBorder="1"/>
    <xf numFmtId="0" fontId="3" fillId="0" borderId="11" xfId="2" applyBorder="1"/>
    <xf numFmtId="0" fontId="3" fillId="0" borderId="12" xfId="2" applyBorder="1"/>
    <xf numFmtId="0" fontId="3" fillId="0" borderId="12" xfId="2" applyBorder="1" applyAlignment="1"/>
    <xf numFmtId="0" fontId="3" fillId="0" borderId="12" xfId="2" applyBorder="1" applyAlignment="1"/>
    <xf numFmtId="0" fontId="21" fillId="0" borderId="10" xfId="2" applyFont="1" applyBorder="1" applyAlignment="1">
      <alignment wrapText="1"/>
    </xf>
    <xf numFmtId="0" fontId="21" fillId="0" borderId="1" xfId="2" applyFont="1" applyBorder="1" applyAlignment="1">
      <alignment horizontal="center" wrapText="1"/>
    </xf>
    <xf numFmtId="0" fontId="21" fillId="0" borderId="2" xfId="2" applyFont="1" applyBorder="1" applyAlignment="1">
      <alignment horizontal="center" wrapText="1"/>
    </xf>
    <xf numFmtId="0" fontId="3" fillId="0" borderId="13" xfId="2" applyFont="1" applyBorder="1"/>
    <xf numFmtId="0" fontId="3" fillId="0" borderId="4" xfId="2" applyBorder="1"/>
    <xf numFmtId="0" fontId="3" fillId="0" borderId="5" xfId="2" applyBorder="1"/>
    <xf numFmtId="0" fontId="3" fillId="0" borderId="5" xfId="2" applyBorder="1" applyAlignment="1"/>
    <xf numFmtId="0" fontId="3" fillId="0" borderId="5" xfId="2" applyBorder="1" applyAlignment="1"/>
    <xf numFmtId="0" fontId="3" fillId="0" borderId="14" xfId="2" applyBorder="1" applyAlignment="1">
      <alignment wrapText="1"/>
    </xf>
    <xf numFmtId="0" fontId="21" fillId="0" borderId="15" xfId="2" applyFont="1" applyBorder="1" applyAlignment="1">
      <alignment horizontal="center" wrapText="1"/>
    </xf>
    <xf numFmtId="0" fontId="21" fillId="0" borderId="5" xfId="2" applyFont="1" applyBorder="1" applyAlignment="1">
      <alignment horizontal="center" wrapText="1"/>
    </xf>
    <xf numFmtId="0" fontId="21" fillId="0" borderId="1" xfId="2" applyFont="1" applyBorder="1" applyAlignment="1">
      <alignment horizontal="center" wrapText="1"/>
    </xf>
    <xf numFmtId="0" fontId="3" fillId="0" borderId="15" xfId="2" applyFont="1" applyBorder="1"/>
    <xf numFmtId="0" fontId="15" fillId="0" borderId="2" xfId="2" applyFont="1" applyBorder="1" applyAlignment="1">
      <alignment horizontal="left"/>
    </xf>
    <xf numFmtId="0" fontId="15" fillId="0" borderId="16" xfId="2" applyFont="1" applyBorder="1" applyAlignment="1">
      <alignment horizontal="left"/>
    </xf>
    <xf numFmtId="0" fontId="11" fillId="0" borderId="16" xfId="2" applyFont="1" applyBorder="1" applyAlignment="1">
      <alignment wrapText="1"/>
    </xf>
    <xf numFmtId="0" fontId="11" fillId="0" borderId="8" xfId="2" applyFont="1" applyBorder="1" applyAlignment="1">
      <alignment wrapText="1"/>
    </xf>
    <xf numFmtId="0" fontId="3" fillId="0" borderId="2" xfId="2" applyBorder="1"/>
    <xf numFmtId="0" fontId="15" fillId="0" borderId="16" xfId="2" applyFont="1" applyBorder="1"/>
    <xf numFmtId="0" fontId="11" fillId="0" borderId="17" xfId="2" applyFont="1" applyBorder="1" applyAlignment="1">
      <alignment wrapText="1"/>
    </xf>
    <xf numFmtId="0" fontId="12" fillId="0" borderId="0" xfId="2" applyFont="1"/>
    <xf numFmtId="0" fontId="8" fillId="0" borderId="0" xfId="2" applyFont="1"/>
    <xf numFmtId="0" fontId="14" fillId="0" borderId="0" xfId="2" applyFont="1"/>
    <xf numFmtId="0" fontId="3" fillId="0" borderId="18" xfId="2" applyFont="1" applyBorder="1" applyAlignment="1"/>
    <xf numFmtId="0" fontId="3" fillId="0" borderId="18" xfId="2" applyFont="1" applyBorder="1" applyAlignment="1">
      <alignment wrapText="1"/>
    </xf>
    <xf numFmtId="0" fontId="3" fillId="0" borderId="18" xfId="2" applyFont="1" applyBorder="1" applyAlignment="1">
      <alignment horizontal="center" wrapText="1"/>
    </xf>
    <xf numFmtId="0" fontId="21" fillId="0" borderId="18" xfId="2" applyFont="1" applyBorder="1" applyAlignment="1">
      <alignment wrapText="1"/>
    </xf>
    <xf numFmtId="0" fontId="15" fillId="0" borderId="18" xfId="2" applyFont="1" applyBorder="1" applyAlignment="1">
      <alignment wrapText="1"/>
    </xf>
    <xf numFmtId="0" fontId="21" fillId="0" borderId="19" xfId="2" applyFont="1" applyBorder="1" applyAlignment="1">
      <alignment horizontal="center" wrapText="1"/>
    </xf>
    <xf numFmtId="0" fontId="21" fillId="0" borderId="20" xfId="2" applyFont="1" applyBorder="1" applyAlignment="1">
      <alignment horizontal="center" wrapText="1"/>
    </xf>
    <xf numFmtId="0" fontId="21" fillId="0" borderId="21" xfId="2" applyFont="1" applyBorder="1" applyAlignment="1">
      <alignment horizontal="center" wrapText="1"/>
    </xf>
    <xf numFmtId="0" fontId="3" fillId="0" borderId="22" xfId="2" applyBorder="1" applyAlignment="1"/>
    <xf numFmtId="0" fontId="3" fillId="0" borderId="22" xfId="2" applyBorder="1" applyAlignment="1">
      <alignment wrapText="1"/>
    </xf>
    <xf numFmtId="0" fontId="3" fillId="0" borderId="22" xfId="2" applyBorder="1" applyAlignment="1">
      <alignment horizontal="center" wrapText="1"/>
    </xf>
    <xf numFmtId="0" fontId="21" fillId="0" borderId="22" xfId="2" applyFont="1" applyBorder="1" applyAlignment="1">
      <alignment wrapText="1"/>
    </xf>
    <xf numFmtId="0" fontId="15" fillId="0" borderId="22" xfId="2" applyFont="1" applyBorder="1" applyAlignment="1">
      <alignment wrapText="1"/>
    </xf>
    <xf numFmtId="0" fontId="21" fillId="0" borderId="23" xfId="2" applyFont="1" applyBorder="1" applyAlignment="1">
      <alignment horizontal="center" wrapText="1"/>
    </xf>
    <xf numFmtId="0" fontId="14" fillId="2" borderId="22" xfId="2" applyFont="1" applyFill="1" applyBorder="1" applyAlignment="1"/>
    <xf numFmtId="0" fontId="14" fillId="2" borderId="22" xfId="2" applyFont="1" applyFill="1" applyBorder="1" applyAlignment="1">
      <alignment wrapText="1"/>
    </xf>
    <xf numFmtId="0" fontId="14" fillId="2" borderId="23" xfId="2" applyFont="1" applyFill="1" applyBorder="1" applyAlignment="1">
      <alignment wrapText="1"/>
    </xf>
    <xf numFmtId="49" fontId="14" fillId="2" borderId="23" xfId="2" applyNumberFormat="1" applyFont="1" applyFill="1" applyBorder="1" applyAlignment="1">
      <alignment wrapText="1"/>
    </xf>
    <xf numFmtId="0" fontId="14" fillId="2" borderId="22" xfId="2" applyFont="1" applyFill="1" applyBorder="1" applyAlignment="1">
      <alignment horizontal="right" wrapText="1"/>
    </xf>
    <xf numFmtId="0" fontId="14" fillId="2" borderId="23" xfId="2" applyFont="1" applyFill="1" applyBorder="1" applyAlignment="1">
      <alignment horizontal="right" wrapText="1"/>
    </xf>
    <xf numFmtId="0" fontId="14" fillId="3" borderId="22" xfId="2" applyFont="1" applyFill="1" applyBorder="1" applyAlignment="1"/>
    <xf numFmtId="0" fontId="14" fillId="3" borderId="22" xfId="2" applyFont="1" applyFill="1" applyBorder="1" applyAlignment="1">
      <alignment wrapText="1"/>
    </xf>
    <xf numFmtId="0" fontId="15" fillId="3" borderId="23" xfId="2" applyFont="1" applyFill="1" applyBorder="1" applyAlignment="1">
      <alignment wrapText="1"/>
    </xf>
    <xf numFmtId="49" fontId="15" fillId="3" borderId="23" xfId="2" applyNumberFormat="1" applyFont="1" applyFill="1" applyBorder="1" applyAlignment="1">
      <alignment wrapText="1"/>
    </xf>
    <xf numFmtId="0" fontId="14" fillId="3" borderId="22" xfId="2" applyFont="1" applyFill="1" applyBorder="1" applyAlignment="1">
      <alignment horizontal="right" wrapText="1"/>
    </xf>
    <xf numFmtId="0" fontId="14" fillId="3" borderId="23" xfId="2" applyFont="1" applyFill="1" applyBorder="1" applyAlignment="1">
      <alignment horizontal="right" wrapText="1"/>
    </xf>
    <xf numFmtId="0" fontId="14" fillId="0" borderId="22" xfId="2" applyFont="1" applyBorder="1" applyAlignment="1"/>
    <xf numFmtId="0" fontId="14" fillId="0" borderId="22" xfId="2" applyFont="1" applyBorder="1" applyAlignment="1">
      <alignment wrapText="1"/>
    </xf>
    <xf numFmtId="0" fontId="15" fillId="0" borderId="23" xfId="2" applyFont="1" applyBorder="1" applyAlignment="1">
      <alignment wrapText="1"/>
    </xf>
    <xf numFmtId="0" fontId="14" fillId="0" borderId="23" xfId="2" applyFont="1" applyBorder="1" applyAlignment="1">
      <alignment horizontal="right" wrapText="1"/>
    </xf>
    <xf numFmtId="0" fontId="14" fillId="3" borderId="23" xfId="2" applyFont="1" applyFill="1" applyBorder="1"/>
    <xf numFmtId="0" fontId="14" fillId="3" borderId="23" xfId="2" applyFont="1" applyFill="1" applyBorder="1" applyAlignment="1">
      <alignment wrapText="1"/>
    </xf>
    <xf numFmtId="49" fontId="14" fillId="3" borderId="23" xfId="2" applyNumberFormat="1" applyFont="1" applyFill="1" applyBorder="1" applyAlignment="1">
      <alignment wrapText="1"/>
    </xf>
    <xf numFmtId="0" fontId="15" fillId="0" borderId="23" xfId="2" applyFont="1" applyBorder="1"/>
    <xf numFmtId="49" fontId="15" fillId="3" borderId="23" xfId="2" applyNumberFormat="1" applyFont="1" applyFill="1" applyBorder="1" applyAlignment="1">
      <alignment horizontal="right" wrapText="1"/>
    </xf>
    <xf numFmtId="0" fontId="15" fillId="3" borderId="23" xfId="2" applyFont="1" applyFill="1" applyBorder="1"/>
    <xf numFmtId="0" fontId="14" fillId="4" borderId="22" xfId="2" applyFont="1" applyFill="1" applyBorder="1" applyAlignment="1">
      <alignment wrapText="1"/>
    </xf>
    <xf numFmtId="49" fontId="15" fillId="0" borderId="23" xfId="2" applyNumberFormat="1" applyFont="1" applyBorder="1" applyAlignment="1">
      <alignment wrapText="1"/>
    </xf>
    <xf numFmtId="0" fontId="3" fillId="3" borderId="23" xfId="2" applyFill="1" applyBorder="1"/>
    <xf numFmtId="0" fontId="3" fillId="3" borderId="23" xfId="2" applyFill="1" applyBorder="1" applyAlignment="1">
      <alignment wrapText="1"/>
    </xf>
    <xf numFmtId="0" fontId="3" fillId="0" borderId="23" xfId="2" applyBorder="1"/>
    <xf numFmtId="0" fontId="3" fillId="0" borderId="23" xfId="2" applyBorder="1" applyAlignment="1">
      <alignment wrapText="1"/>
    </xf>
    <xf numFmtId="0" fontId="14" fillId="0" borderId="23" xfId="2" applyFont="1" applyBorder="1" applyAlignment="1">
      <alignment wrapText="1"/>
    </xf>
    <xf numFmtId="0" fontId="3" fillId="0" borderId="22" xfId="2" applyBorder="1" applyAlignment="1">
      <alignment wrapText="1"/>
    </xf>
    <xf numFmtId="0" fontId="14" fillId="0" borderId="23" xfId="2" applyFont="1" applyBorder="1"/>
    <xf numFmtId="49" fontId="15" fillId="3" borderId="23" xfId="2" applyNumberFormat="1" applyFont="1" applyFill="1" applyBorder="1" applyAlignment="1">
      <alignment horizontal="left" wrapText="1"/>
    </xf>
    <xf numFmtId="0" fontId="7" fillId="0" borderId="23" xfId="2" applyFont="1" applyBorder="1"/>
    <xf numFmtId="0" fontId="7" fillId="0" borderId="23" xfId="2" applyFont="1" applyBorder="1" applyAlignment="1">
      <alignment wrapText="1"/>
    </xf>
    <xf numFmtId="0" fontId="7" fillId="0" borderId="22" xfId="2" applyFont="1" applyBorder="1" applyAlignment="1">
      <alignment wrapText="1"/>
    </xf>
    <xf numFmtId="0" fontId="15" fillId="5" borderId="23" xfId="2" applyFont="1" applyFill="1" applyBorder="1" applyAlignment="1">
      <alignment wrapText="1"/>
    </xf>
    <xf numFmtId="0" fontId="15" fillId="0" borderId="22" xfId="2" applyFont="1" applyBorder="1" applyAlignment="1">
      <alignment wrapText="1"/>
    </xf>
    <xf numFmtId="0" fontId="16" fillId="6" borderId="23" xfId="2" applyFont="1" applyFill="1" applyBorder="1"/>
    <xf numFmtId="0" fontId="16" fillId="6" borderId="23" xfId="2" applyFont="1" applyFill="1" applyBorder="1" applyAlignment="1">
      <alignment wrapText="1"/>
    </xf>
    <xf numFmtId="0" fontId="17" fillId="6" borderId="22" xfId="2" applyFont="1" applyFill="1" applyBorder="1" applyAlignment="1">
      <alignment wrapText="1"/>
    </xf>
    <xf numFmtId="0" fontId="18" fillId="6" borderId="23" xfId="2" applyFont="1" applyFill="1" applyBorder="1" applyAlignment="1">
      <alignment wrapText="1"/>
    </xf>
    <xf numFmtId="49" fontId="18" fillId="6" borderId="23" xfId="2" applyNumberFormat="1" applyFont="1" applyFill="1" applyBorder="1" applyAlignment="1">
      <alignment wrapText="1"/>
    </xf>
    <xf numFmtId="0" fontId="14" fillId="6" borderId="22" xfId="2" applyFont="1" applyFill="1" applyBorder="1" applyAlignment="1">
      <alignment horizontal="right" wrapText="1"/>
    </xf>
    <xf numFmtId="0" fontId="19" fillId="6" borderId="23" xfId="2" applyFont="1" applyFill="1" applyBorder="1" applyAlignment="1">
      <alignment horizontal="right" wrapText="1"/>
    </xf>
    <xf numFmtId="49" fontId="15" fillId="3" borderId="23" xfId="2" applyNumberFormat="1" applyFont="1" applyFill="1" applyBorder="1" applyAlignment="1">
      <alignment horizontal="center" wrapText="1"/>
    </xf>
    <xf numFmtId="0" fontId="15" fillId="7" borderId="23" xfId="2" applyFont="1" applyFill="1" applyBorder="1" applyAlignment="1">
      <alignment wrapText="1"/>
    </xf>
    <xf numFmtId="0" fontId="15" fillId="4" borderId="23" xfId="2" applyFont="1" applyFill="1" applyBorder="1" applyAlignment="1">
      <alignment wrapText="1"/>
    </xf>
    <xf numFmtId="49" fontId="15" fillId="3" borderId="23" xfId="2" applyNumberFormat="1" applyFont="1" applyFill="1" applyBorder="1" applyAlignment="1">
      <alignment horizontal="center" vertical="top" wrapText="1"/>
    </xf>
    <xf numFmtId="0" fontId="14" fillId="2" borderId="23" xfId="2" applyFont="1" applyFill="1" applyBorder="1"/>
    <xf numFmtId="49" fontId="15" fillId="2" borderId="23" xfId="2" applyNumberFormat="1" applyFont="1" applyFill="1" applyBorder="1" applyAlignment="1">
      <alignment wrapText="1"/>
    </xf>
    <xf numFmtId="0" fontId="15" fillId="2" borderId="23" xfId="2" applyFont="1" applyFill="1" applyBorder="1" applyAlignment="1">
      <alignment wrapText="1"/>
    </xf>
    <xf numFmtId="0" fontId="15" fillId="2" borderId="23" xfId="2" applyFont="1" applyFill="1" applyBorder="1" applyAlignment="1">
      <alignment horizontal="right" wrapText="1"/>
    </xf>
    <xf numFmtId="0" fontId="15" fillId="3" borderId="23" xfId="2" applyFont="1" applyFill="1" applyBorder="1" applyAlignment="1">
      <alignment horizontal="right" wrapText="1"/>
    </xf>
    <xf numFmtId="0" fontId="14" fillId="0" borderId="23" xfId="2" applyFont="1" applyFill="1" applyBorder="1"/>
    <xf numFmtId="0" fontId="14" fillId="0" borderId="23" xfId="2" applyFont="1" applyFill="1" applyBorder="1" applyAlignment="1">
      <alignment wrapText="1"/>
    </xf>
    <xf numFmtId="0" fontId="15" fillId="0" borderId="23" xfId="2" applyFont="1" applyFill="1" applyBorder="1" applyAlignment="1">
      <alignment wrapText="1"/>
    </xf>
    <xf numFmtId="0" fontId="15" fillId="0" borderId="23" xfId="2" applyFont="1" applyFill="1" applyBorder="1" applyAlignment="1">
      <alignment horizontal="right" wrapText="1"/>
    </xf>
    <xf numFmtId="0" fontId="14" fillId="2" borderId="23" xfId="2" applyFont="1" applyFill="1" applyBorder="1" applyAlignment="1">
      <alignment horizontal="center" wrapText="1"/>
    </xf>
    <xf numFmtId="0" fontId="14" fillId="6" borderId="23" xfId="2" applyFont="1" applyFill="1" applyBorder="1" applyAlignment="1">
      <alignment horizontal="right" wrapText="1"/>
    </xf>
    <xf numFmtId="0" fontId="3" fillId="0" borderId="0" xfId="2" applyBorder="1"/>
    <xf numFmtId="0" fontId="20" fillId="0" borderId="0" xfId="2" applyFont="1" applyFill="1" applyBorder="1" applyAlignment="1">
      <alignment wrapText="1"/>
    </xf>
    <xf numFmtId="49" fontId="3" fillId="0" borderId="0" xfId="2" applyNumberFormat="1"/>
    <xf numFmtId="0" fontId="14" fillId="0" borderId="0" xfId="2" applyFont="1" applyFill="1" applyBorder="1" applyAlignment="1">
      <alignment wrapText="1"/>
    </xf>
    <xf numFmtId="0" fontId="3" fillId="0" borderId="0" xfId="2" applyFont="1"/>
    <xf numFmtId="49" fontId="3" fillId="0" borderId="0" xfId="2" applyNumberFormat="1" applyFont="1"/>
    <xf numFmtId="0" fontId="6" fillId="0" borderId="0" xfId="2" applyFo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49"/>
  <sheetViews>
    <sheetView workbookViewId="0">
      <selection activeCell="D21" sqref="D21:L21"/>
    </sheetView>
  </sheetViews>
  <sheetFormatPr defaultRowHeight="12.75"/>
  <cols>
    <col min="1" max="1" width="6" style="1" customWidth="1"/>
    <col min="2" max="2" width="30.42578125" style="1" customWidth="1"/>
    <col min="3" max="3" width="12" style="1" customWidth="1"/>
    <col min="4" max="4" width="5.28515625" style="1" customWidth="1"/>
    <col min="5" max="5" width="8.140625" style="1" customWidth="1"/>
    <col min="6" max="6" width="0.28515625" style="1" hidden="1" customWidth="1"/>
    <col min="7" max="7" width="22.7109375" style="1" customWidth="1"/>
    <col min="8" max="8" width="6.85546875" style="1" customWidth="1"/>
    <col min="9" max="9" width="7.140625" style="1" customWidth="1"/>
    <col min="10" max="10" width="6.42578125" style="1" customWidth="1"/>
    <col min="11" max="11" width="5.5703125" style="1" customWidth="1"/>
    <col min="12" max="12" width="5.85546875" style="1" customWidth="1"/>
    <col min="13" max="16384" width="9.140625" style="1"/>
  </cols>
  <sheetData>
    <row r="2" spans="1:12" ht="20.25">
      <c r="B2" s="2" t="s">
        <v>0</v>
      </c>
      <c r="C2" s="2"/>
      <c r="D2" s="2"/>
      <c r="E2" s="2"/>
      <c r="F2" s="3"/>
      <c r="G2" s="4" t="s">
        <v>1</v>
      </c>
      <c r="H2" s="4"/>
      <c r="I2" s="4"/>
      <c r="J2" s="4"/>
      <c r="K2" s="4"/>
      <c r="L2" s="4"/>
    </row>
    <row r="3" spans="1:12">
      <c r="B3" s="3"/>
      <c r="C3" s="3"/>
      <c r="D3" s="3"/>
      <c r="E3" s="3"/>
      <c r="F3" s="3"/>
      <c r="G3" s="5"/>
      <c r="H3" s="5"/>
      <c r="I3" s="5"/>
      <c r="J3" s="5"/>
      <c r="K3" s="5"/>
      <c r="L3" s="5"/>
    </row>
    <row r="4" spans="1:12" ht="18" customHeight="1">
      <c r="B4" s="6" t="s">
        <v>2</v>
      </c>
      <c r="C4" s="3"/>
      <c r="D4" s="3"/>
      <c r="E4" s="3"/>
      <c r="F4" s="3"/>
      <c r="G4" s="7" t="s">
        <v>3</v>
      </c>
      <c r="H4" s="7"/>
      <c r="I4" s="7"/>
      <c r="J4" s="7"/>
      <c r="K4" s="7"/>
      <c r="L4" s="7"/>
    </row>
    <row r="5" spans="1:12" ht="18" customHeight="1">
      <c r="B5" s="6" t="s">
        <v>4</v>
      </c>
      <c r="C5" s="3"/>
      <c r="D5" s="3"/>
      <c r="E5" s="3"/>
      <c r="F5" s="3"/>
      <c r="G5" s="7" t="s">
        <v>4</v>
      </c>
      <c r="H5" s="7"/>
      <c r="I5" s="7"/>
      <c r="J5" s="7"/>
      <c r="K5" s="7"/>
      <c r="L5" s="7"/>
    </row>
    <row r="6" spans="1:12" ht="18" customHeight="1">
      <c r="B6" s="6" t="s">
        <v>5</v>
      </c>
      <c r="C6" s="3"/>
      <c r="D6" s="3"/>
      <c r="E6" s="3"/>
      <c r="F6" s="3"/>
      <c r="G6" s="8" t="s">
        <v>6</v>
      </c>
      <c r="H6" s="8"/>
      <c r="I6" s="8"/>
      <c r="J6" s="8"/>
      <c r="K6" s="8"/>
      <c r="L6" s="8"/>
    </row>
    <row r="7" spans="1:12" ht="18">
      <c r="B7" s="3"/>
      <c r="C7" s="3"/>
      <c r="D7" s="3"/>
      <c r="E7" s="3"/>
      <c r="F7" s="3"/>
      <c r="G7" s="7"/>
      <c r="H7" s="7"/>
      <c r="I7" s="7"/>
      <c r="J7" s="7"/>
      <c r="K7" s="7"/>
      <c r="L7" s="7"/>
    </row>
    <row r="8" spans="1:12" ht="18" customHeight="1">
      <c r="B8" s="3"/>
      <c r="C8" s="3"/>
      <c r="D8" s="3"/>
      <c r="E8" s="3"/>
      <c r="F8" s="3"/>
      <c r="G8" s="9" t="s">
        <v>7</v>
      </c>
      <c r="H8" s="9"/>
      <c r="I8" s="9"/>
      <c r="J8" s="9"/>
      <c r="K8" s="9"/>
      <c r="L8" s="9"/>
    </row>
    <row r="9" spans="1:12" ht="18">
      <c r="B9" s="3"/>
      <c r="C9" s="3"/>
      <c r="D9" s="3"/>
      <c r="E9" s="3"/>
      <c r="F9" s="3"/>
      <c r="G9" s="10"/>
      <c r="H9" s="10"/>
      <c r="I9" s="10"/>
      <c r="J9" s="10"/>
      <c r="K9" s="10"/>
      <c r="L9" s="10"/>
    </row>
    <row r="10" spans="1:12">
      <c r="B10" s="11" t="s">
        <v>8</v>
      </c>
      <c r="C10" s="3"/>
      <c r="D10" s="3"/>
      <c r="E10" s="3"/>
      <c r="F10" s="3"/>
      <c r="G10" s="12" t="s">
        <v>8</v>
      </c>
      <c r="H10" s="12"/>
      <c r="I10" s="12"/>
      <c r="J10" s="12"/>
      <c r="K10" s="12"/>
      <c r="L10" s="12"/>
    </row>
    <row r="11" spans="1:12">
      <c r="G11" s="13"/>
      <c r="H11" s="13"/>
      <c r="I11" s="13"/>
      <c r="J11" s="13"/>
      <c r="K11" s="13"/>
      <c r="L11" s="13"/>
    </row>
    <row r="12" spans="1:12" ht="24.75" customHeight="1">
      <c r="B12" s="14" t="s">
        <v>9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20.25" customHeight="1">
      <c r="B13" s="14" t="s">
        <v>10</v>
      </c>
      <c r="C13" s="14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13.5" thickBot="1">
      <c r="H14" s="16"/>
      <c r="I14" s="16"/>
      <c r="J14" s="16"/>
      <c r="K14" s="16"/>
      <c r="L14" s="16"/>
    </row>
    <row r="15" spans="1:12" ht="26.25" customHeight="1" thickBot="1">
      <c r="A15" s="17" t="s">
        <v>11</v>
      </c>
      <c r="B15" s="18"/>
      <c r="C15" s="19"/>
      <c r="D15" s="20" t="s">
        <v>12</v>
      </c>
      <c r="E15" s="21"/>
      <c r="F15" s="21"/>
      <c r="G15" s="21"/>
      <c r="H15" s="22"/>
      <c r="I15" s="22"/>
      <c r="J15" s="22"/>
      <c r="K15" s="22"/>
      <c r="L15" s="22"/>
    </row>
    <row r="16" spans="1:12" ht="13.5" thickBot="1">
      <c r="A16" s="23" t="s">
        <v>13</v>
      </c>
      <c r="B16" s="18"/>
      <c r="C16" s="19"/>
      <c r="D16" s="20">
        <v>871</v>
      </c>
      <c r="E16" s="21"/>
      <c r="F16" s="21"/>
      <c r="G16" s="21"/>
      <c r="H16" s="22"/>
      <c r="I16" s="22"/>
      <c r="J16" s="22"/>
      <c r="K16" s="22"/>
      <c r="L16" s="22"/>
    </row>
    <row r="17" spans="1:12" ht="13.5" thickBot="1">
      <c r="A17" s="17" t="s">
        <v>14</v>
      </c>
      <c r="B17" s="18"/>
      <c r="C17" s="19"/>
      <c r="D17" s="24" t="s">
        <v>15</v>
      </c>
      <c r="E17" s="25"/>
      <c r="F17" s="25"/>
      <c r="G17" s="25"/>
      <c r="H17" s="26"/>
      <c r="I17" s="26"/>
      <c r="J17" s="26"/>
      <c r="K17" s="26"/>
      <c r="L17" s="26"/>
    </row>
    <row r="18" spans="1:12" ht="13.5" customHeight="1" thickBot="1">
      <c r="A18" s="17" t="s">
        <v>16</v>
      </c>
      <c r="B18" s="18"/>
      <c r="C18" s="19"/>
      <c r="D18" s="24" t="s">
        <v>17</v>
      </c>
      <c r="E18" s="25"/>
      <c r="F18" s="25"/>
      <c r="G18" s="25"/>
      <c r="H18" s="26"/>
      <c r="I18" s="26"/>
      <c r="J18" s="26"/>
      <c r="K18" s="26"/>
      <c r="L18" s="26"/>
    </row>
    <row r="19" spans="1:12" ht="13.5" thickBot="1">
      <c r="A19" s="27" t="s">
        <v>18</v>
      </c>
      <c r="B19" s="18"/>
      <c r="C19" s="19"/>
      <c r="D19" s="20" t="s">
        <v>19</v>
      </c>
      <c r="E19" s="21"/>
      <c r="F19" s="21"/>
      <c r="G19" s="21"/>
      <c r="H19" s="22"/>
      <c r="I19" s="22"/>
      <c r="J19" s="22"/>
      <c r="K19" s="22"/>
      <c r="L19" s="22"/>
    </row>
    <row r="20" spans="1:12" ht="13.5" thickBot="1">
      <c r="A20" s="28" t="s">
        <v>20</v>
      </c>
      <c r="B20" s="18"/>
      <c r="C20" s="19"/>
      <c r="D20" s="24" t="s">
        <v>21</v>
      </c>
      <c r="E20" s="26"/>
      <c r="F20" s="26"/>
      <c r="G20" s="26"/>
      <c r="H20" s="26"/>
      <c r="I20" s="26"/>
      <c r="J20" s="26"/>
      <c r="K20" s="26"/>
      <c r="L20" s="26"/>
    </row>
    <row r="21" spans="1:12" ht="13.5" customHeight="1" thickBot="1">
      <c r="A21" s="29" t="s">
        <v>22</v>
      </c>
      <c r="B21" s="30"/>
      <c r="C21" s="31"/>
      <c r="D21" s="32" t="s">
        <v>23</v>
      </c>
      <c r="E21" s="33"/>
      <c r="F21" s="33"/>
      <c r="G21" s="33"/>
      <c r="H21" s="33"/>
      <c r="I21" s="33"/>
      <c r="J21" s="33"/>
      <c r="K21" s="33"/>
      <c r="L21" s="33"/>
    </row>
    <row r="22" spans="1:12" ht="13.5" thickBot="1">
      <c r="A22" s="34" t="s">
        <v>24</v>
      </c>
      <c r="B22" s="35"/>
      <c r="C22" s="36"/>
      <c r="D22" s="37"/>
      <c r="E22" s="37"/>
      <c r="F22" s="37"/>
      <c r="G22" s="37"/>
      <c r="H22" s="18"/>
      <c r="I22" s="18"/>
      <c r="J22" s="18"/>
      <c r="K22" s="18"/>
      <c r="L22" s="18"/>
    </row>
    <row r="23" spans="1:12" ht="18.75" thickBot="1">
      <c r="B23" s="38" t="s">
        <v>25</v>
      </c>
      <c r="C23" s="38"/>
      <c r="D23" s="16"/>
      <c r="E23" s="16"/>
      <c r="F23" s="16"/>
      <c r="G23" s="16"/>
      <c r="H23" s="16"/>
      <c r="I23" s="16"/>
      <c r="J23" s="16"/>
      <c r="K23" s="16"/>
      <c r="L23" s="16"/>
    </row>
    <row r="24" spans="1:12" ht="13.5" customHeight="1" thickBot="1">
      <c r="A24" s="39"/>
      <c r="B24" s="40"/>
      <c r="C24" s="41"/>
      <c r="D24" s="42"/>
      <c r="E24" s="43"/>
      <c r="F24" s="42"/>
      <c r="G24" s="42"/>
      <c r="H24" s="44" t="s">
        <v>26</v>
      </c>
      <c r="I24" s="45" t="s">
        <v>27</v>
      </c>
      <c r="J24" s="46"/>
      <c r="K24" s="46"/>
      <c r="L24" s="46"/>
    </row>
    <row r="25" spans="1:12" ht="23.25" customHeight="1" thickBot="1">
      <c r="A25" s="47"/>
      <c r="B25" s="48"/>
      <c r="C25" s="49"/>
      <c r="D25" s="50"/>
      <c r="E25" s="51"/>
      <c r="F25" s="50"/>
      <c r="G25" s="50"/>
      <c r="H25" s="52"/>
      <c r="I25" s="53" t="s">
        <v>28</v>
      </c>
      <c r="J25" s="53" t="s">
        <v>29</v>
      </c>
      <c r="K25" s="54" t="s">
        <v>30</v>
      </c>
      <c r="L25" s="55" t="s">
        <v>31</v>
      </c>
    </row>
    <row r="26" spans="1:12" ht="13.5" thickBot="1">
      <c r="A26" s="56"/>
      <c r="B26" s="57" t="s">
        <v>32</v>
      </c>
      <c r="C26" s="57"/>
      <c r="D26" s="57"/>
      <c r="E26" s="57"/>
      <c r="F26" s="57"/>
      <c r="G26" s="58"/>
      <c r="H26" s="59">
        <f>SUM(I26:L26)</f>
        <v>14</v>
      </c>
      <c r="I26" s="60">
        <f>I205</f>
        <v>0</v>
      </c>
      <c r="J26" s="60">
        <f t="shared" ref="J26:L26" si="0">J205</f>
        <v>14</v>
      </c>
      <c r="K26" s="60">
        <f t="shared" si="0"/>
        <v>0</v>
      </c>
      <c r="L26" s="60">
        <f t="shared" si="0"/>
        <v>0</v>
      </c>
    </row>
    <row r="27" spans="1:12" ht="13.5" thickBot="1">
      <c r="A27" s="56"/>
      <c r="B27" s="61" t="s">
        <v>33</v>
      </c>
      <c r="C27" s="61"/>
      <c r="D27" s="61"/>
      <c r="E27" s="61"/>
      <c r="F27" s="61"/>
      <c r="G27" s="62"/>
      <c r="H27" s="59">
        <f>SUM(I27:L27)</f>
        <v>14</v>
      </c>
      <c r="I27" s="60">
        <f>I26</f>
        <v>0</v>
      </c>
      <c r="J27" s="60">
        <f>J26</f>
        <v>14</v>
      </c>
      <c r="K27" s="60">
        <f>K26</f>
        <v>0</v>
      </c>
      <c r="L27" s="63">
        <f>L26</f>
        <v>0</v>
      </c>
    </row>
    <row r="29" spans="1:12">
      <c r="J29" s="64"/>
      <c r="K29" s="64"/>
      <c r="L29" s="64"/>
    </row>
    <row r="30" spans="1:12" ht="18">
      <c r="D30" s="65" t="s">
        <v>34</v>
      </c>
      <c r="E30" s="65"/>
      <c r="F30" s="65"/>
      <c r="G30" s="66"/>
      <c r="H30" s="65"/>
      <c r="I30" s="65"/>
      <c r="J30" s="65"/>
      <c r="K30" s="65"/>
      <c r="L30" s="65"/>
    </row>
    <row r="31" spans="1:12" ht="12.75" customHeight="1">
      <c r="A31" s="67" t="s">
        <v>35</v>
      </c>
      <c r="B31" s="68" t="s">
        <v>36</v>
      </c>
      <c r="C31" s="69" t="s">
        <v>37</v>
      </c>
      <c r="D31" s="70" t="s">
        <v>38</v>
      </c>
      <c r="E31" s="70" t="s">
        <v>39</v>
      </c>
      <c r="F31" s="70" t="s">
        <v>40</v>
      </c>
      <c r="G31" s="71" t="s">
        <v>41</v>
      </c>
      <c r="H31" s="70" t="s">
        <v>42</v>
      </c>
      <c r="I31" s="72" t="s">
        <v>27</v>
      </c>
      <c r="J31" s="73"/>
      <c r="K31" s="73"/>
      <c r="L31" s="74"/>
    </row>
    <row r="32" spans="1:12" ht="48.75" customHeight="1">
      <c r="A32" s="75"/>
      <c r="B32" s="76"/>
      <c r="C32" s="77"/>
      <c r="D32" s="78"/>
      <c r="E32" s="78"/>
      <c r="F32" s="78"/>
      <c r="G32" s="79"/>
      <c r="H32" s="76"/>
      <c r="I32" s="80" t="s">
        <v>28</v>
      </c>
      <c r="J32" s="80" t="s">
        <v>29</v>
      </c>
      <c r="K32" s="80" t="s">
        <v>30</v>
      </c>
      <c r="L32" s="80" t="s">
        <v>31</v>
      </c>
    </row>
    <row r="33" spans="1:12" ht="68.25" customHeight="1">
      <c r="A33" s="81">
        <v>611</v>
      </c>
      <c r="B33" s="82" t="s">
        <v>43</v>
      </c>
      <c r="C33" s="82"/>
      <c r="D33" s="83"/>
      <c r="E33" s="84"/>
      <c r="F33" s="83"/>
      <c r="G33" s="83"/>
      <c r="H33" s="85">
        <f>I33+J33+K33+L33</f>
        <v>14</v>
      </c>
      <c r="I33" s="86">
        <f>I34+I39+I42+I47+I50+I55+I97+I104</f>
        <v>0</v>
      </c>
      <c r="J33" s="86">
        <f t="shared" ref="J33:L33" si="1">J34+J39+J42+J47+J50+J55+J97+J104</f>
        <v>14</v>
      </c>
      <c r="K33" s="86">
        <f t="shared" si="1"/>
        <v>0</v>
      </c>
      <c r="L33" s="86">
        <f t="shared" si="1"/>
        <v>0</v>
      </c>
    </row>
    <row r="34" spans="1:12" hidden="1">
      <c r="A34" s="87"/>
      <c r="B34" s="88"/>
      <c r="C34" s="88"/>
      <c r="D34" s="89">
        <v>211</v>
      </c>
      <c r="E34" s="90"/>
      <c r="F34" s="89">
        <v>110100</v>
      </c>
      <c r="G34" s="89" t="s">
        <v>44</v>
      </c>
      <c r="H34" s="91">
        <f>I34+J34+K34+L34</f>
        <v>0</v>
      </c>
      <c r="I34" s="92">
        <f>SUM(I35:I38)</f>
        <v>0</v>
      </c>
      <c r="J34" s="92">
        <f t="shared" ref="J34:L34" si="2">SUM(J35:J38)</f>
        <v>0</v>
      </c>
      <c r="K34" s="92">
        <f t="shared" si="2"/>
        <v>0</v>
      </c>
      <c r="L34" s="92">
        <f t="shared" si="2"/>
        <v>0</v>
      </c>
    </row>
    <row r="35" spans="1:12" ht="22.5" hidden="1">
      <c r="A35" s="93"/>
      <c r="B35" s="94"/>
      <c r="C35" s="94"/>
      <c r="D35" s="95"/>
      <c r="E35" s="90" t="s">
        <v>45</v>
      </c>
      <c r="F35" s="95"/>
      <c r="G35" s="95" t="s">
        <v>46</v>
      </c>
      <c r="H35" s="91">
        <f>I35+J35+K35+L35</f>
        <v>0</v>
      </c>
      <c r="I35" s="96"/>
      <c r="J35" s="96"/>
      <c r="K35" s="96"/>
      <c r="L35" s="96"/>
    </row>
    <row r="36" spans="1:12" ht="67.5" hidden="1">
      <c r="A36" s="93"/>
      <c r="B36" s="94"/>
      <c r="C36" s="94"/>
      <c r="D36" s="95"/>
      <c r="E36" s="90" t="s">
        <v>47</v>
      </c>
      <c r="F36" s="95"/>
      <c r="G36" s="95" t="s">
        <v>48</v>
      </c>
      <c r="H36" s="91">
        <f t="shared" ref="H36:H99" si="3">I36+J36+K36+L36</f>
        <v>0</v>
      </c>
      <c r="I36" s="96"/>
      <c r="J36" s="96"/>
      <c r="K36" s="96"/>
      <c r="L36" s="96"/>
    </row>
    <row r="37" spans="1:12" ht="33.75" hidden="1">
      <c r="A37" s="93"/>
      <c r="B37" s="94"/>
      <c r="C37" s="94"/>
      <c r="D37" s="95"/>
      <c r="E37" s="90" t="s">
        <v>49</v>
      </c>
      <c r="F37" s="95"/>
      <c r="G37" s="95" t="s">
        <v>50</v>
      </c>
      <c r="H37" s="91">
        <f t="shared" si="3"/>
        <v>0</v>
      </c>
      <c r="I37" s="96"/>
      <c r="J37" s="96"/>
      <c r="K37" s="96"/>
      <c r="L37" s="96"/>
    </row>
    <row r="38" spans="1:12" ht="45" hidden="1">
      <c r="A38" s="93"/>
      <c r="B38" s="94"/>
      <c r="C38" s="94"/>
      <c r="D38" s="95"/>
      <c r="E38" s="90" t="s">
        <v>51</v>
      </c>
      <c r="F38" s="95"/>
      <c r="G38" s="95" t="s">
        <v>52</v>
      </c>
      <c r="H38" s="91">
        <f t="shared" si="3"/>
        <v>0</v>
      </c>
      <c r="I38" s="96"/>
      <c r="J38" s="96"/>
      <c r="K38" s="96"/>
      <c r="L38" s="96"/>
    </row>
    <row r="39" spans="1:12" hidden="1">
      <c r="A39" s="97"/>
      <c r="B39" s="98"/>
      <c r="C39" s="88"/>
      <c r="D39" s="98">
        <v>212</v>
      </c>
      <c r="E39" s="99"/>
      <c r="F39" s="98"/>
      <c r="G39" s="98" t="s">
        <v>53</v>
      </c>
      <c r="H39" s="91">
        <f t="shared" si="3"/>
        <v>0</v>
      </c>
      <c r="I39" s="92">
        <f>I40+I41</f>
        <v>0</v>
      </c>
      <c r="J39" s="92">
        <f t="shared" ref="J39:L39" si="4">J40+J41</f>
        <v>0</v>
      </c>
      <c r="K39" s="92">
        <f t="shared" si="4"/>
        <v>0</v>
      </c>
      <c r="L39" s="92">
        <f t="shared" si="4"/>
        <v>0</v>
      </c>
    </row>
    <row r="40" spans="1:12" ht="22.5" hidden="1">
      <c r="A40" s="100"/>
      <c r="B40" s="95"/>
      <c r="C40" s="95"/>
      <c r="D40" s="95"/>
      <c r="E40" s="90" t="s">
        <v>54</v>
      </c>
      <c r="F40" s="95">
        <v>110400</v>
      </c>
      <c r="G40" s="95" t="s">
        <v>55</v>
      </c>
      <c r="H40" s="91">
        <f t="shared" si="3"/>
        <v>0</v>
      </c>
      <c r="I40" s="96"/>
      <c r="J40" s="96"/>
      <c r="K40" s="96"/>
      <c r="L40" s="96"/>
    </row>
    <row r="41" spans="1:12" ht="33.75" hidden="1">
      <c r="A41" s="100"/>
      <c r="B41" s="95"/>
      <c r="C41" s="95"/>
      <c r="D41" s="95"/>
      <c r="E41" s="101" t="s">
        <v>56</v>
      </c>
      <c r="F41" s="95">
        <v>130330</v>
      </c>
      <c r="G41" s="95" t="s">
        <v>57</v>
      </c>
      <c r="H41" s="91">
        <f t="shared" si="3"/>
        <v>0</v>
      </c>
      <c r="I41" s="96"/>
      <c r="J41" s="96"/>
      <c r="K41" s="96"/>
      <c r="L41" s="96"/>
    </row>
    <row r="42" spans="1:12" ht="14.25" hidden="1" customHeight="1">
      <c r="A42" s="87"/>
      <c r="B42" s="88"/>
      <c r="C42" s="88"/>
      <c r="D42" s="89">
        <v>213</v>
      </c>
      <c r="E42" s="90"/>
      <c r="F42" s="89">
        <v>110200</v>
      </c>
      <c r="G42" s="89" t="s">
        <v>58</v>
      </c>
      <c r="H42" s="91">
        <f t="shared" si="3"/>
        <v>0</v>
      </c>
      <c r="I42" s="92">
        <f>SUM(I43:I46)</f>
        <v>0</v>
      </c>
      <c r="J42" s="92">
        <f t="shared" ref="J42:L42" si="5">SUM(J43:J46)</f>
        <v>0</v>
      </c>
      <c r="K42" s="92">
        <f t="shared" si="5"/>
        <v>0</v>
      </c>
      <c r="L42" s="92">
        <f t="shared" si="5"/>
        <v>0</v>
      </c>
    </row>
    <row r="43" spans="1:12" ht="33.75" hidden="1">
      <c r="A43" s="93"/>
      <c r="B43" s="94"/>
      <c r="C43" s="94"/>
      <c r="D43" s="95"/>
      <c r="E43" s="90" t="s">
        <v>59</v>
      </c>
      <c r="F43" s="95"/>
      <c r="G43" s="95" t="s">
        <v>60</v>
      </c>
      <c r="H43" s="91">
        <f t="shared" si="3"/>
        <v>0</v>
      </c>
      <c r="I43" s="96"/>
      <c r="J43" s="96"/>
      <c r="K43" s="96"/>
      <c r="L43" s="96"/>
    </row>
    <row r="44" spans="1:12" ht="67.5" hidden="1">
      <c r="A44" s="93"/>
      <c r="B44" s="94"/>
      <c r="C44" s="94"/>
      <c r="D44" s="95"/>
      <c r="E44" s="90" t="s">
        <v>61</v>
      </c>
      <c r="F44" s="95"/>
      <c r="G44" s="95" t="s">
        <v>48</v>
      </c>
      <c r="H44" s="91">
        <f t="shared" si="3"/>
        <v>0</v>
      </c>
      <c r="I44" s="96"/>
      <c r="J44" s="96"/>
      <c r="K44" s="96"/>
      <c r="L44" s="96"/>
    </row>
    <row r="45" spans="1:12" ht="33.75" hidden="1">
      <c r="A45" s="93"/>
      <c r="B45" s="94"/>
      <c r="C45" s="94"/>
      <c r="D45" s="95"/>
      <c r="E45" s="90" t="s">
        <v>62</v>
      </c>
      <c r="F45" s="95"/>
      <c r="G45" s="95" t="s">
        <v>50</v>
      </c>
      <c r="H45" s="91">
        <f t="shared" si="3"/>
        <v>0</v>
      </c>
      <c r="I45" s="96"/>
      <c r="J45" s="96"/>
      <c r="K45" s="96"/>
      <c r="L45" s="96"/>
    </row>
    <row r="46" spans="1:12" ht="48" hidden="1" customHeight="1">
      <c r="A46" s="93"/>
      <c r="B46" s="94"/>
      <c r="C46" s="94"/>
      <c r="D46" s="95"/>
      <c r="E46" s="90" t="s">
        <v>63</v>
      </c>
      <c r="F46" s="95"/>
      <c r="G46" s="95" t="s">
        <v>64</v>
      </c>
      <c r="H46" s="91">
        <f t="shared" si="3"/>
        <v>0</v>
      </c>
      <c r="I46" s="96"/>
      <c r="J46" s="96"/>
      <c r="K46" s="96"/>
      <c r="L46" s="96"/>
    </row>
    <row r="47" spans="1:12" hidden="1">
      <c r="A47" s="102"/>
      <c r="B47" s="89"/>
      <c r="C47" s="88"/>
      <c r="D47" s="89">
        <v>221</v>
      </c>
      <c r="E47" s="90"/>
      <c r="F47" s="89">
        <v>110600</v>
      </c>
      <c r="G47" s="89" t="s">
        <v>65</v>
      </c>
      <c r="H47" s="91">
        <f t="shared" si="3"/>
        <v>0</v>
      </c>
      <c r="I47" s="92">
        <f>SUM(I48:I49)</f>
        <v>0</v>
      </c>
      <c r="J47" s="92">
        <f t="shared" ref="J47:L47" si="6">SUM(J48:J49)</f>
        <v>0</v>
      </c>
      <c r="K47" s="92">
        <f t="shared" si="6"/>
        <v>0</v>
      </c>
      <c r="L47" s="92">
        <f t="shared" si="6"/>
        <v>0</v>
      </c>
    </row>
    <row r="48" spans="1:12" hidden="1">
      <c r="A48" s="100"/>
      <c r="B48" s="95"/>
      <c r="C48" s="103"/>
      <c r="D48" s="95"/>
      <c r="E48" s="104" t="s">
        <v>66</v>
      </c>
      <c r="F48" s="95"/>
      <c r="G48" s="95" t="s">
        <v>65</v>
      </c>
      <c r="H48" s="91">
        <f t="shared" si="3"/>
        <v>0</v>
      </c>
      <c r="I48" s="96"/>
      <c r="J48" s="96"/>
      <c r="K48" s="96"/>
      <c r="L48" s="96"/>
    </row>
    <row r="49" spans="1:12" hidden="1">
      <c r="A49" s="100"/>
      <c r="B49" s="95"/>
      <c r="C49" s="103"/>
      <c r="D49" s="95"/>
      <c r="E49" s="104" t="s">
        <v>67</v>
      </c>
      <c r="F49" s="95"/>
      <c r="G49" s="95" t="s">
        <v>68</v>
      </c>
      <c r="H49" s="91">
        <f t="shared" si="3"/>
        <v>0</v>
      </c>
      <c r="I49" s="96"/>
      <c r="J49" s="96"/>
      <c r="K49" s="96"/>
      <c r="L49" s="96"/>
    </row>
    <row r="50" spans="1:12" hidden="1">
      <c r="A50" s="105"/>
      <c r="B50" s="106"/>
      <c r="C50" s="88"/>
      <c r="D50" s="89">
        <v>222</v>
      </c>
      <c r="E50" s="90"/>
      <c r="F50" s="89"/>
      <c r="G50" s="89" t="s">
        <v>69</v>
      </c>
      <c r="H50" s="91">
        <f t="shared" si="3"/>
        <v>0</v>
      </c>
      <c r="I50" s="92">
        <f>SUM(I51:I54)</f>
        <v>0</v>
      </c>
      <c r="J50" s="92">
        <f t="shared" ref="J50:L50" si="7">SUM(J51:J54)</f>
        <v>0</v>
      </c>
      <c r="K50" s="92">
        <f t="shared" si="7"/>
        <v>0</v>
      </c>
      <c r="L50" s="92">
        <f t="shared" si="7"/>
        <v>0</v>
      </c>
    </row>
    <row r="51" spans="1:12" ht="22.5" hidden="1">
      <c r="A51" s="107"/>
      <c r="B51" s="108"/>
      <c r="C51" s="108"/>
      <c r="D51" s="95"/>
      <c r="E51" s="90" t="s">
        <v>70</v>
      </c>
      <c r="F51" s="95">
        <v>110520</v>
      </c>
      <c r="G51" s="95" t="s">
        <v>71</v>
      </c>
      <c r="H51" s="91">
        <f t="shared" si="3"/>
        <v>0</v>
      </c>
      <c r="I51" s="96"/>
      <c r="J51" s="96"/>
      <c r="K51" s="96"/>
      <c r="L51" s="96"/>
    </row>
    <row r="52" spans="1:12" ht="22.5" hidden="1">
      <c r="A52" s="107"/>
      <c r="B52" s="108"/>
      <c r="C52" s="108"/>
      <c r="D52" s="109"/>
      <c r="E52" s="90" t="s">
        <v>72</v>
      </c>
      <c r="F52" s="95">
        <v>110400</v>
      </c>
      <c r="G52" s="95" t="s">
        <v>73</v>
      </c>
      <c r="H52" s="91">
        <f t="shared" si="3"/>
        <v>0</v>
      </c>
      <c r="I52" s="96"/>
      <c r="J52" s="96"/>
      <c r="K52" s="96"/>
      <c r="L52" s="96"/>
    </row>
    <row r="53" spans="1:12" ht="33.75" hidden="1">
      <c r="A53" s="107"/>
      <c r="B53" s="108"/>
      <c r="C53" s="110"/>
      <c r="D53" s="109"/>
      <c r="E53" s="90" t="s">
        <v>74</v>
      </c>
      <c r="F53" s="95"/>
      <c r="G53" s="95" t="s">
        <v>75</v>
      </c>
      <c r="H53" s="91">
        <f t="shared" si="3"/>
        <v>0</v>
      </c>
      <c r="I53" s="96"/>
      <c r="J53" s="96"/>
      <c r="K53" s="96"/>
      <c r="L53" s="96"/>
    </row>
    <row r="54" spans="1:12" ht="33.75" hidden="1">
      <c r="A54" s="107"/>
      <c r="B54" s="108"/>
      <c r="C54" s="110"/>
      <c r="D54" s="109"/>
      <c r="E54" s="90" t="s">
        <v>76</v>
      </c>
      <c r="F54" s="95"/>
      <c r="G54" s="95" t="s">
        <v>77</v>
      </c>
      <c r="H54" s="91">
        <f t="shared" si="3"/>
        <v>0</v>
      </c>
      <c r="I54" s="96"/>
      <c r="J54" s="96"/>
      <c r="K54" s="96"/>
      <c r="L54" s="96"/>
    </row>
    <row r="55" spans="1:12" hidden="1">
      <c r="A55" s="97"/>
      <c r="B55" s="98"/>
      <c r="C55" s="88"/>
      <c r="D55" s="98">
        <v>226</v>
      </c>
      <c r="E55" s="99"/>
      <c r="F55" s="98"/>
      <c r="G55" s="98" t="s">
        <v>78</v>
      </c>
      <c r="H55" s="91">
        <f t="shared" si="3"/>
        <v>0</v>
      </c>
      <c r="I55" s="92">
        <f>SUM(I56:I96)</f>
        <v>0</v>
      </c>
      <c r="J55" s="92">
        <f t="shared" ref="J55:L55" si="8">SUM(J56:J96)</f>
        <v>0</v>
      </c>
      <c r="K55" s="92">
        <f t="shared" si="8"/>
        <v>0</v>
      </c>
      <c r="L55" s="92">
        <f t="shared" si="8"/>
        <v>0</v>
      </c>
    </row>
    <row r="56" spans="1:12" ht="33.75" hidden="1">
      <c r="A56" s="111"/>
      <c r="B56" s="109"/>
      <c r="C56" s="109"/>
      <c r="D56" s="109"/>
      <c r="E56" s="90" t="s">
        <v>79</v>
      </c>
      <c r="F56" s="109"/>
      <c r="G56" s="95" t="s">
        <v>80</v>
      </c>
      <c r="H56" s="91">
        <f t="shared" si="3"/>
        <v>0</v>
      </c>
      <c r="I56" s="96"/>
      <c r="J56" s="96"/>
      <c r="K56" s="96"/>
      <c r="L56" s="96"/>
    </row>
    <row r="57" spans="1:12" hidden="1">
      <c r="A57" s="111"/>
      <c r="B57" s="109"/>
      <c r="C57" s="94"/>
      <c r="D57" s="109"/>
      <c r="E57" s="90" t="s">
        <v>81</v>
      </c>
      <c r="F57" s="109"/>
      <c r="G57" s="95" t="s">
        <v>82</v>
      </c>
      <c r="H57" s="91">
        <f t="shared" si="3"/>
        <v>0</v>
      </c>
      <c r="I57" s="96"/>
      <c r="J57" s="96"/>
      <c r="K57" s="96"/>
      <c r="L57" s="96"/>
    </row>
    <row r="58" spans="1:12" ht="22.5" hidden="1">
      <c r="A58" s="111"/>
      <c r="B58" s="109"/>
      <c r="C58" s="94"/>
      <c r="D58" s="109"/>
      <c r="E58" s="90" t="s">
        <v>83</v>
      </c>
      <c r="F58" s="109"/>
      <c r="G58" s="95" t="s">
        <v>84</v>
      </c>
      <c r="H58" s="91">
        <f t="shared" si="3"/>
        <v>0</v>
      </c>
      <c r="I58" s="96"/>
      <c r="J58" s="96"/>
      <c r="K58" s="96"/>
      <c r="L58" s="96"/>
    </row>
    <row r="59" spans="1:12" ht="33.75" hidden="1">
      <c r="A59" s="111"/>
      <c r="B59" s="109"/>
      <c r="C59" s="94"/>
      <c r="D59" s="109"/>
      <c r="E59" s="90" t="s">
        <v>85</v>
      </c>
      <c r="F59" s="109"/>
      <c r="G59" s="95" t="s">
        <v>86</v>
      </c>
      <c r="H59" s="91">
        <f t="shared" si="3"/>
        <v>0</v>
      </c>
      <c r="I59" s="96"/>
      <c r="J59" s="96"/>
      <c r="K59" s="96"/>
      <c r="L59" s="96"/>
    </row>
    <row r="60" spans="1:12" ht="22.5" hidden="1">
      <c r="A60" s="111"/>
      <c r="B60" s="109"/>
      <c r="C60" s="94"/>
      <c r="D60" s="109"/>
      <c r="E60" s="90" t="s">
        <v>87</v>
      </c>
      <c r="F60" s="109"/>
      <c r="G60" s="95" t="s">
        <v>88</v>
      </c>
      <c r="H60" s="91">
        <f t="shared" si="3"/>
        <v>0</v>
      </c>
      <c r="I60" s="96"/>
      <c r="J60" s="96"/>
      <c r="K60" s="96"/>
      <c r="L60" s="96"/>
    </row>
    <row r="61" spans="1:12" ht="22.5" hidden="1">
      <c r="A61" s="111"/>
      <c r="B61" s="109"/>
      <c r="C61" s="94"/>
      <c r="D61" s="109"/>
      <c r="E61" s="90" t="s">
        <v>89</v>
      </c>
      <c r="F61" s="109"/>
      <c r="G61" s="95" t="s">
        <v>90</v>
      </c>
      <c r="H61" s="91">
        <f t="shared" si="3"/>
        <v>0</v>
      </c>
      <c r="I61" s="96"/>
      <c r="J61" s="96"/>
      <c r="K61" s="96"/>
      <c r="L61" s="96"/>
    </row>
    <row r="62" spans="1:12" ht="22.5" hidden="1">
      <c r="A62" s="107"/>
      <c r="B62" s="108"/>
      <c r="C62" s="108"/>
      <c r="D62" s="95"/>
      <c r="E62" s="90" t="s">
        <v>91</v>
      </c>
      <c r="F62" s="95"/>
      <c r="G62" s="95" t="s">
        <v>92</v>
      </c>
      <c r="H62" s="91">
        <f t="shared" si="3"/>
        <v>0</v>
      </c>
      <c r="I62" s="96"/>
      <c r="J62" s="96"/>
      <c r="K62" s="96"/>
      <c r="L62" s="96"/>
    </row>
    <row r="63" spans="1:12" ht="22.5" hidden="1">
      <c r="A63" s="107"/>
      <c r="B63" s="108"/>
      <c r="C63" s="108"/>
      <c r="D63" s="95"/>
      <c r="E63" s="90" t="s">
        <v>93</v>
      </c>
      <c r="F63" s="95"/>
      <c r="G63" s="95" t="s">
        <v>94</v>
      </c>
      <c r="H63" s="91">
        <f t="shared" si="3"/>
        <v>0</v>
      </c>
      <c r="I63" s="96"/>
      <c r="J63" s="96"/>
      <c r="K63" s="96"/>
      <c r="L63" s="96"/>
    </row>
    <row r="64" spans="1:12" ht="33.75" hidden="1">
      <c r="A64" s="107"/>
      <c r="B64" s="108"/>
      <c r="C64" s="108"/>
      <c r="D64" s="95"/>
      <c r="E64" s="90" t="s">
        <v>95</v>
      </c>
      <c r="F64" s="95">
        <v>110510</v>
      </c>
      <c r="G64" s="95" t="s">
        <v>96</v>
      </c>
      <c r="H64" s="91">
        <f t="shared" si="3"/>
        <v>0</v>
      </c>
      <c r="I64" s="96"/>
      <c r="J64" s="96"/>
      <c r="K64" s="96"/>
      <c r="L64" s="96"/>
    </row>
    <row r="65" spans="1:12" ht="22.5" hidden="1">
      <c r="A65" s="107"/>
      <c r="B65" s="108"/>
      <c r="C65" s="108"/>
      <c r="D65" s="95"/>
      <c r="E65" s="101" t="s">
        <v>97</v>
      </c>
      <c r="F65" s="95">
        <v>111040</v>
      </c>
      <c r="G65" s="95" t="s">
        <v>98</v>
      </c>
      <c r="H65" s="91">
        <f t="shared" si="3"/>
        <v>0</v>
      </c>
      <c r="I65" s="96"/>
      <c r="J65" s="96"/>
      <c r="K65" s="96"/>
      <c r="L65" s="96"/>
    </row>
    <row r="66" spans="1:12" ht="33.75" hidden="1">
      <c r="A66" s="107"/>
      <c r="B66" s="108"/>
      <c r="C66" s="108"/>
      <c r="D66" s="95"/>
      <c r="E66" s="101" t="s">
        <v>99</v>
      </c>
      <c r="F66" s="95"/>
      <c r="G66" s="95" t="s">
        <v>100</v>
      </c>
      <c r="H66" s="91">
        <f t="shared" si="3"/>
        <v>0</v>
      </c>
      <c r="I66" s="96"/>
      <c r="J66" s="96"/>
      <c r="K66" s="96"/>
      <c r="L66" s="96"/>
    </row>
    <row r="67" spans="1:12" ht="45" hidden="1">
      <c r="A67" s="107"/>
      <c r="B67" s="108"/>
      <c r="C67" s="108"/>
      <c r="D67" s="95"/>
      <c r="E67" s="101" t="s">
        <v>101</v>
      </c>
      <c r="F67" s="95"/>
      <c r="G67" s="95" t="s">
        <v>102</v>
      </c>
      <c r="H67" s="91">
        <f t="shared" si="3"/>
        <v>0</v>
      </c>
      <c r="I67" s="96"/>
      <c r="J67" s="96"/>
      <c r="K67" s="96"/>
      <c r="L67" s="96"/>
    </row>
    <row r="68" spans="1:12" ht="22.5" hidden="1">
      <c r="A68" s="107"/>
      <c r="B68" s="108"/>
      <c r="C68" s="108"/>
      <c r="D68" s="95"/>
      <c r="E68" s="101" t="s">
        <v>103</v>
      </c>
      <c r="F68" s="95"/>
      <c r="G68" s="95" t="s">
        <v>104</v>
      </c>
      <c r="H68" s="91">
        <f t="shared" si="3"/>
        <v>0</v>
      </c>
      <c r="I68" s="96"/>
      <c r="J68" s="96"/>
      <c r="K68" s="96"/>
      <c r="L68" s="96"/>
    </row>
    <row r="69" spans="1:12" ht="33.75" hidden="1">
      <c r="A69" s="107"/>
      <c r="B69" s="108"/>
      <c r="C69" s="108"/>
      <c r="D69" s="95"/>
      <c r="E69" s="101" t="s">
        <v>105</v>
      </c>
      <c r="F69" s="95"/>
      <c r="G69" s="95" t="s">
        <v>106</v>
      </c>
      <c r="H69" s="91">
        <f t="shared" si="3"/>
        <v>0</v>
      </c>
      <c r="I69" s="96"/>
      <c r="J69" s="96"/>
      <c r="K69" s="96"/>
      <c r="L69" s="96"/>
    </row>
    <row r="70" spans="1:12" hidden="1">
      <c r="A70" s="107"/>
      <c r="B70" s="108"/>
      <c r="C70" s="108"/>
      <c r="D70" s="95"/>
      <c r="E70" s="101" t="s">
        <v>107</v>
      </c>
      <c r="F70" s="95"/>
      <c r="G70" s="95" t="s">
        <v>108</v>
      </c>
      <c r="H70" s="91">
        <f t="shared" si="3"/>
        <v>0</v>
      </c>
      <c r="I70" s="96"/>
      <c r="J70" s="96"/>
      <c r="K70" s="96"/>
      <c r="L70" s="96"/>
    </row>
    <row r="71" spans="1:12" ht="33.75" hidden="1">
      <c r="A71" s="107"/>
      <c r="B71" s="108"/>
      <c r="C71" s="108"/>
      <c r="D71" s="95"/>
      <c r="E71" s="101" t="s">
        <v>109</v>
      </c>
      <c r="F71" s="95"/>
      <c r="G71" s="95" t="s">
        <v>110</v>
      </c>
      <c r="H71" s="91">
        <f t="shared" si="3"/>
        <v>0</v>
      </c>
      <c r="I71" s="96"/>
      <c r="J71" s="96"/>
      <c r="K71" s="96"/>
      <c r="L71" s="96"/>
    </row>
    <row r="72" spans="1:12" ht="45" hidden="1">
      <c r="A72" s="107"/>
      <c r="B72" s="108"/>
      <c r="C72" s="108"/>
      <c r="D72" s="95"/>
      <c r="E72" s="101" t="s">
        <v>111</v>
      </c>
      <c r="F72" s="95"/>
      <c r="G72" s="95" t="s">
        <v>112</v>
      </c>
      <c r="H72" s="91">
        <f t="shared" si="3"/>
        <v>0</v>
      </c>
      <c r="I72" s="96"/>
      <c r="J72" s="96"/>
      <c r="K72" s="96"/>
      <c r="L72" s="96"/>
    </row>
    <row r="73" spans="1:12" ht="45" hidden="1">
      <c r="A73" s="107"/>
      <c r="B73" s="108"/>
      <c r="C73" s="108"/>
      <c r="D73" s="95"/>
      <c r="E73" s="101" t="s">
        <v>113</v>
      </c>
      <c r="F73" s="95"/>
      <c r="G73" s="95" t="s">
        <v>114</v>
      </c>
      <c r="H73" s="91">
        <f t="shared" si="3"/>
        <v>0</v>
      </c>
      <c r="I73" s="96"/>
      <c r="J73" s="96"/>
      <c r="K73" s="96"/>
      <c r="L73" s="96"/>
    </row>
    <row r="74" spans="1:12" ht="33.75" hidden="1">
      <c r="A74" s="107"/>
      <c r="B74" s="108"/>
      <c r="C74" s="108"/>
      <c r="D74" s="95"/>
      <c r="E74" s="112" t="s">
        <v>115</v>
      </c>
      <c r="F74" s="95"/>
      <c r="G74" s="95" t="s">
        <v>116</v>
      </c>
      <c r="H74" s="91">
        <f t="shared" si="3"/>
        <v>0</v>
      </c>
      <c r="I74" s="96"/>
      <c r="J74" s="96"/>
      <c r="K74" s="96"/>
      <c r="L74" s="96"/>
    </row>
    <row r="75" spans="1:12" ht="22.5" hidden="1">
      <c r="A75" s="107"/>
      <c r="B75" s="108"/>
      <c r="C75" s="108"/>
      <c r="D75" s="95"/>
      <c r="E75" s="112" t="s">
        <v>117</v>
      </c>
      <c r="F75" s="95"/>
      <c r="G75" s="95" t="s">
        <v>118</v>
      </c>
      <c r="H75" s="91">
        <f t="shared" si="3"/>
        <v>0</v>
      </c>
      <c r="I75" s="96"/>
      <c r="J75" s="96"/>
      <c r="K75" s="96"/>
      <c r="L75" s="96"/>
    </row>
    <row r="76" spans="1:12" ht="22.5" hidden="1">
      <c r="A76" s="107"/>
      <c r="B76" s="108"/>
      <c r="C76" s="108"/>
      <c r="D76" s="95"/>
      <c r="E76" s="112" t="s">
        <v>119</v>
      </c>
      <c r="F76" s="95"/>
      <c r="G76" s="95" t="s">
        <v>120</v>
      </c>
      <c r="H76" s="91">
        <f t="shared" si="3"/>
        <v>0</v>
      </c>
      <c r="I76" s="96"/>
      <c r="J76" s="96"/>
      <c r="K76" s="96"/>
      <c r="L76" s="96"/>
    </row>
    <row r="77" spans="1:12" hidden="1">
      <c r="A77" s="107"/>
      <c r="B77" s="108"/>
      <c r="C77" s="108"/>
      <c r="D77" s="95"/>
      <c r="E77" s="112" t="s">
        <v>121</v>
      </c>
      <c r="F77" s="95"/>
      <c r="G77" s="95" t="s">
        <v>122</v>
      </c>
      <c r="H77" s="91">
        <f t="shared" si="3"/>
        <v>0</v>
      </c>
      <c r="I77" s="96"/>
      <c r="J77" s="96"/>
      <c r="K77" s="96"/>
      <c r="L77" s="96"/>
    </row>
    <row r="78" spans="1:12" ht="22.5" hidden="1">
      <c r="A78" s="107"/>
      <c r="B78" s="108"/>
      <c r="C78" s="108"/>
      <c r="D78" s="109"/>
      <c r="E78" s="112" t="s">
        <v>123</v>
      </c>
      <c r="F78" s="95">
        <v>110400</v>
      </c>
      <c r="G78" s="95" t="s">
        <v>124</v>
      </c>
      <c r="H78" s="91">
        <f t="shared" si="3"/>
        <v>0</v>
      </c>
      <c r="I78" s="96"/>
      <c r="J78" s="96"/>
      <c r="K78" s="96"/>
      <c r="L78" s="96"/>
    </row>
    <row r="79" spans="1:12" ht="22.5" hidden="1">
      <c r="A79" s="107"/>
      <c r="B79" s="108"/>
      <c r="C79" s="110"/>
      <c r="D79" s="109"/>
      <c r="E79" s="90" t="s">
        <v>125</v>
      </c>
      <c r="F79" s="95"/>
      <c r="G79" s="95" t="s">
        <v>126</v>
      </c>
      <c r="H79" s="91">
        <f t="shared" si="3"/>
        <v>0</v>
      </c>
      <c r="I79" s="96"/>
      <c r="J79" s="96"/>
      <c r="K79" s="96"/>
      <c r="L79" s="96"/>
    </row>
    <row r="80" spans="1:12" ht="33.75" hidden="1">
      <c r="A80" s="107"/>
      <c r="B80" s="108"/>
      <c r="C80" s="110"/>
      <c r="D80" s="109"/>
      <c r="E80" s="90" t="s">
        <v>127</v>
      </c>
      <c r="F80" s="95"/>
      <c r="G80" s="95" t="s">
        <v>128</v>
      </c>
      <c r="H80" s="91">
        <f t="shared" si="3"/>
        <v>0</v>
      </c>
      <c r="I80" s="96"/>
      <c r="J80" s="96"/>
      <c r="K80" s="96"/>
      <c r="L80" s="96"/>
    </row>
    <row r="81" spans="1:12" ht="33.75" hidden="1">
      <c r="A81" s="107"/>
      <c r="B81" s="108"/>
      <c r="C81" s="110"/>
      <c r="D81" s="109"/>
      <c r="E81" s="90" t="s">
        <v>129</v>
      </c>
      <c r="F81" s="95"/>
      <c r="G81" s="95" t="s">
        <v>130</v>
      </c>
      <c r="H81" s="91">
        <f t="shared" si="3"/>
        <v>0</v>
      </c>
      <c r="I81" s="96"/>
      <c r="J81" s="96"/>
      <c r="K81" s="96"/>
      <c r="L81" s="96"/>
    </row>
    <row r="82" spans="1:12" ht="36" hidden="1" customHeight="1">
      <c r="A82" s="107"/>
      <c r="B82" s="108"/>
      <c r="C82" s="110"/>
      <c r="D82" s="109"/>
      <c r="E82" s="90" t="s">
        <v>131</v>
      </c>
      <c r="F82" s="95"/>
      <c r="G82" s="95" t="s">
        <v>132</v>
      </c>
      <c r="H82" s="91">
        <f t="shared" si="3"/>
        <v>0</v>
      </c>
      <c r="I82" s="96"/>
      <c r="J82" s="96"/>
      <c r="K82" s="96"/>
      <c r="L82" s="96"/>
    </row>
    <row r="83" spans="1:12" ht="33.75" hidden="1" customHeight="1">
      <c r="A83" s="107"/>
      <c r="B83" s="108"/>
      <c r="C83" s="110"/>
      <c r="D83" s="109"/>
      <c r="E83" s="90" t="s">
        <v>133</v>
      </c>
      <c r="F83" s="95"/>
      <c r="G83" s="95" t="s">
        <v>134</v>
      </c>
      <c r="H83" s="91">
        <f t="shared" si="3"/>
        <v>0</v>
      </c>
      <c r="I83" s="96"/>
      <c r="J83" s="96"/>
      <c r="K83" s="96"/>
      <c r="L83" s="96"/>
    </row>
    <row r="84" spans="1:12" ht="28.5" hidden="1" customHeight="1">
      <c r="A84" s="107"/>
      <c r="B84" s="108"/>
      <c r="C84" s="110"/>
      <c r="D84" s="109"/>
      <c r="E84" s="90" t="s">
        <v>135</v>
      </c>
      <c r="F84" s="95"/>
      <c r="G84" s="95" t="s">
        <v>136</v>
      </c>
      <c r="H84" s="91">
        <f t="shared" si="3"/>
        <v>0</v>
      </c>
      <c r="I84" s="96"/>
      <c r="J84" s="96"/>
      <c r="K84" s="96"/>
      <c r="L84" s="96"/>
    </row>
    <row r="85" spans="1:12" ht="12.75" hidden="1" customHeight="1">
      <c r="A85" s="107"/>
      <c r="B85" s="108"/>
      <c r="C85" s="110"/>
      <c r="D85" s="109"/>
      <c r="E85" s="90" t="s">
        <v>137</v>
      </c>
      <c r="F85" s="95"/>
      <c r="G85" s="95" t="s">
        <v>138</v>
      </c>
      <c r="H85" s="91">
        <f t="shared" si="3"/>
        <v>0</v>
      </c>
      <c r="I85" s="96"/>
      <c r="J85" s="96"/>
      <c r="K85" s="96"/>
      <c r="L85" s="96"/>
    </row>
    <row r="86" spans="1:12" ht="33.75" hidden="1">
      <c r="A86" s="107"/>
      <c r="B86" s="108"/>
      <c r="C86" s="110"/>
      <c r="D86" s="109"/>
      <c r="E86" s="90" t="s">
        <v>139</v>
      </c>
      <c r="F86" s="95"/>
      <c r="G86" s="95" t="s">
        <v>140</v>
      </c>
      <c r="H86" s="91">
        <f t="shared" si="3"/>
        <v>0</v>
      </c>
      <c r="I86" s="96"/>
      <c r="J86" s="96"/>
      <c r="K86" s="96"/>
      <c r="L86" s="96"/>
    </row>
    <row r="87" spans="1:12" ht="22.5" hidden="1">
      <c r="A87" s="107"/>
      <c r="B87" s="108"/>
      <c r="C87" s="110"/>
      <c r="D87" s="109"/>
      <c r="E87" s="90" t="s">
        <v>141</v>
      </c>
      <c r="F87" s="95"/>
      <c r="G87" s="95" t="s">
        <v>142</v>
      </c>
      <c r="H87" s="91">
        <f t="shared" si="3"/>
        <v>0</v>
      </c>
      <c r="I87" s="96"/>
      <c r="J87" s="96"/>
      <c r="K87" s="96"/>
      <c r="L87" s="96"/>
    </row>
    <row r="88" spans="1:12" hidden="1">
      <c r="A88" s="107"/>
      <c r="B88" s="108"/>
      <c r="C88" s="110"/>
      <c r="D88" s="109"/>
      <c r="E88" s="90" t="s">
        <v>143</v>
      </c>
      <c r="F88" s="95"/>
      <c r="G88" s="95" t="s">
        <v>144</v>
      </c>
      <c r="H88" s="91">
        <f t="shared" si="3"/>
        <v>0</v>
      </c>
      <c r="I88" s="96"/>
      <c r="J88" s="96"/>
      <c r="K88" s="96"/>
      <c r="L88" s="96"/>
    </row>
    <row r="89" spans="1:12" hidden="1">
      <c r="A89" s="107"/>
      <c r="B89" s="108"/>
      <c r="C89" s="110"/>
      <c r="D89" s="109"/>
      <c r="E89" s="90" t="s">
        <v>145</v>
      </c>
      <c r="F89" s="95"/>
      <c r="G89" s="95" t="s">
        <v>146</v>
      </c>
      <c r="H89" s="91">
        <f t="shared" si="3"/>
        <v>0</v>
      </c>
      <c r="I89" s="96"/>
      <c r="J89" s="96"/>
      <c r="K89" s="96"/>
      <c r="L89" s="96"/>
    </row>
    <row r="90" spans="1:12" ht="22.5" hidden="1">
      <c r="A90" s="107"/>
      <c r="B90" s="108"/>
      <c r="C90" s="110"/>
      <c r="D90" s="109"/>
      <c r="E90" s="90" t="s">
        <v>147</v>
      </c>
      <c r="F90" s="95"/>
      <c r="G90" s="95" t="s">
        <v>118</v>
      </c>
      <c r="H90" s="91">
        <f t="shared" si="3"/>
        <v>0</v>
      </c>
      <c r="I90" s="96"/>
      <c r="J90" s="96"/>
      <c r="K90" s="96"/>
      <c r="L90" s="96"/>
    </row>
    <row r="91" spans="1:12" ht="22.5" hidden="1">
      <c r="A91" s="107"/>
      <c r="B91" s="108"/>
      <c r="C91" s="110"/>
      <c r="D91" s="109"/>
      <c r="E91" s="90" t="s">
        <v>148</v>
      </c>
      <c r="F91" s="95"/>
      <c r="G91" s="95" t="s">
        <v>120</v>
      </c>
      <c r="H91" s="91">
        <f t="shared" si="3"/>
        <v>0</v>
      </c>
      <c r="I91" s="96"/>
      <c r="J91" s="96"/>
      <c r="K91" s="96"/>
      <c r="L91" s="96"/>
    </row>
    <row r="92" spans="1:12" ht="31.5" hidden="1" customHeight="1">
      <c r="A92" s="107"/>
      <c r="B92" s="108"/>
      <c r="C92" s="110"/>
      <c r="D92" s="109"/>
      <c r="E92" s="90" t="s">
        <v>149</v>
      </c>
      <c r="F92" s="95"/>
      <c r="G92" s="95" t="s">
        <v>150</v>
      </c>
      <c r="H92" s="91">
        <f t="shared" si="3"/>
        <v>0</v>
      </c>
      <c r="I92" s="96"/>
      <c r="J92" s="96"/>
      <c r="K92" s="96"/>
      <c r="L92" s="96"/>
    </row>
    <row r="93" spans="1:12" ht="22.5" hidden="1">
      <c r="A93" s="107"/>
      <c r="B93" s="108"/>
      <c r="C93" s="110"/>
      <c r="D93" s="109"/>
      <c r="E93" s="90" t="s">
        <v>151</v>
      </c>
      <c r="F93" s="95"/>
      <c r="G93" s="95" t="s">
        <v>152</v>
      </c>
      <c r="H93" s="91">
        <f t="shared" si="3"/>
        <v>0</v>
      </c>
      <c r="I93" s="96"/>
      <c r="J93" s="96"/>
      <c r="K93" s="96"/>
      <c r="L93" s="96"/>
    </row>
    <row r="94" spans="1:12" ht="25.5" hidden="1" customHeight="1">
      <c r="A94" s="107"/>
      <c r="B94" s="108"/>
      <c r="C94" s="110"/>
      <c r="D94" s="109"/>
      <c r="E94" s="90" t="s">
        <v>153</v>
      </c>
      <c r="F94" s="95"/>
      <c r="G94" s="95" t="s">
        <v>154</v>
      </c>
      <c r="H94" s="91">
        <f t="shared" si="3"/>
        <v>0</v>
      </c>
      <c r="I94" s="96"/>
      <c r="J94" s="96"/>
      <c r="K94" s="96"/>
      <c r="L94" s="96"/>
    </row>
    <row r="95" spans="1:12" ht="16.5" hidden="1" customHeight="1">
      <c r="A95" s="107"/>
      <c r="B95" s="108"/>
      <c r="C95" s="110"/>
      <c r="D95" s="109"/>
      <c r="E95" s="90" t="s">
        <v>155</v>
      </c>
      <c r="F95" s="95"/>
      <c r="G95" s="95" t="s">
        <v>156</v>
      </c>
      <c r="H95" s="91">
        <f t="shared" si="3"/>
        <v>0</v>
      </c>
      <c r="I95" s="96"/>
      <c r="J95" s="96"/>
      <c r="K95" s="96"/>
      <c r="L95" s="96"/>
    </row>
    <row r="96" spans="1:12" ht="27.75" hidden="1" customHeight="1">
      <c r="A96" s="107"/>
      <c r="B96" s="108"/>
      <c r="C96" s="110"/>
      <c r="D96" s="109"/>
      <c r="E96" s="90" t="s">
        <v>157</v>
      </c>
      <c r="F96" s="95"/>
      <c r="G96" s="95" t="s">
        <v>158</v>
      </c>
      <c r="H96" s="91">
        <f t="shared" si="3"/>
        <v>0</v>
      </c>
      <c r="I96" s="96"/>
      <c r="J96" s="96"/>
      <c r="K96" s="96"/>
      <c r="L96" s="96"/>
    </row>
    <row r="97" spans="1:12" ht="12.75" hidden="1" customHeight="1">
      <c r="A97" s="105"/>
      <c r="B97" s="106"/>
      <c r="C97" s="88"/>
      <c r="D97" s="98">
        <v>290</v>
      </c>
      <c r="E97" s="99"/>
      <c r="F97" s="98"/>
      <c r="G97" s="98" t="s">
        <v>159</v>
      </c>
      <c r="H97" s="91">
        <f t="shared" si="3"/>
        <v>0</v>
      </c>
      <c r="I97" s="92">
        <f>SUM(I98:I103)</f>
        <v>0</v>
      </c>
      <c r="J97" s="92">
        <f t="shared" ref="J97:L97" si="9">SUM(J98:J103)</f>
        <v>0</v>
      </c>
      <c r="K97" s="92">
        <f t="shared" si="9"/>
        <v>0</v>
      </c>
      <c r="L97" s="92">
        <f t="shared" si="9"/>
        <v>0</v>
      </c>
    </row>
    <row r="98" spans="1:12" ht="12.75" hidden="1" customHeight="1">
      <c r="A98" s="113"/>
      <c r="B98" s="114"/>
      <c r="C98" s="114"/>
      <c r="D98" s="109"/>
      <c r="E98" s="101" t="s">
        <v>160</v>
      </c>
      <c r="F98" s="109"/>
      <c r="G98" s="95" t="s">
        <v>144</v>
      </c>
      <c r="H98" s="91">
        <f t="shared" si="3"/>
        <v>0</v>
      </c>
      <c r="I98" s="96"/>
      <c r="J98" s="96"/>
      <c r="K98" s="96"/>
      <c r="L98" s="96"/>
    </row>
    <row r="99" spans="1:12" ht="12.75" hidden="1" customHeight="1">
      <c r="A99" s="113"/>
      <c r="B99" s="114"/>
      <c r="C99" s="115"/>
      <c r="D99" s="109"/>
      <c r="E99" s="101" t="s">
        <v>161</v>
      </c>
      <c r="F99" s="109"/>
      <c r="G99" s="95" t="s">
        <v>162</v>
      </c>
      <c r="H99" s="91">
        <f t="shared" si="3"/>
        <v>0</v>
      </c>
      <c r="I99" s="96"/>
      <c r="J99" s="96"/>
      <c r="K99" s="96"/>
      <c r="L99" s="96"/>
    </row>
    <row r="100" spans="1:12" ht="12.75" hidden="1" customHeight="1">
      <c r="A100" s="95"/>
      <c r="B100" s="95"/>
      <c r="C100" s="103"/>
      <c r="D100" s="95"/>
      <c r="E100" s="101" t="s">
        <v>163</v>
      </c>
      <c r="F100" s="89"/>
      <c r="G100" s="116" t="s">
        <v>164</v>
      </c>
      <c r="H100" s="91">
        <f t="shared" ref="H100:H163" si="10">I100+J100+K100+L100</f>
        <v>0</v>
      </c>
      <c r="I100" s="96"/>
      <c r="J100" s="96"/>
      <c r="K100" s="96"/>
      <c r="L100" s="96"/>
    </row>
    <row r="101" spans="1:12" ht="12.75" hidden="1" customHeight="1">
      <c r="A101" s="95"/>
      <c r="B101" s="95"/>
      <c r="C101" s="95"/>
      <c r="D101" s="95"/>
      <c r="E101" s="101" t="s">
        <v>165</v>
      </c>
      <c r="F101" s="89"/>
      <c r="G101" s="116" t="s">
        <v>166</v>
      </c>
      <c r="H101" s="91">
        <f t="shared" si="10"/>
        <v>0</v>
      </c>
      <c r="I101" s="96"/>
      <c r="J101" s="96"/>
      <c r="K101" s="96"/>
      <c r="L101" s="96"/>
    </row>
    <row r="102" spans="1:12" ht="12.75" hidden="1" customHeight="1">
      <c r="A102" s="95"/>
      <c r="B102" s="95"/>
      <c r="C102" s="95"/>
      <c r="D102" s="95"/>
      <c r="E102" s="101" t="s">
        <v>167</v>
      </c>
      <c r="F102" s="95"/>
      <c r="G102" s="95" t="s">
        <v>168</v>
      </c>
      <c r="H102" s="91">
        <f t="shared" si="10"/>
        <v>0</v>
      </c>
      <c r="I102" s="96"/>
      <c r="J102" s="96"/>
      <c r="K102" s="96"/>
      <c r="L102" s="96"/>
    </row>
    <row r="103" spans="1:12" ht="12.75" hidden="1" customHeight="1">
      <c r="A103" s="95"/>
      <c r="B103" s="95"/>
      <c r="C103" s="117"/>
      <c r="D103" s="95"/>
      <c r="E103" s="101" t="s">
        <v>169</v>
      </c>
      <c r="F103" s="95"/>
      <c r="G103" s="95" t="s">
        <v>159</v>
      </c>
      <c r="H103" s="91">
        <f t="shared" si="10"/>
        <v>0</v>
      </c>
      <c r="I103" s="96"/>
      <c r="J103" s="96"/>
      <c r="K103" s="96"/>
      <c r="L103" s="96"/>
    </row>
    <row r="104" spans="1:12" ht="22.5">
      <c r="A104" s="105"/>
      <c r="B104" s="106"/>
      <c r="C104" s="88"/>
      <c r="D104" s="98">
        <v>340</v>
      </c>
      <c r="E104" s="99"/>
      <c r="F104" s="98"/>
      <c r="G104" s="98" t="s">
        <v>170</v>
      </c>
      <c r="H104" s="91">
        <f t="shared" si="10"/>
        <v>14</v>
      </c>
      <c r="I104" s="92">
        <f>SUM(I105:I127)</f>
        <v>0</v>
      </c>
      <c r="J104" s="92">
        <f t="shared" ref="J104:L104" si="11">SUM(J105:J127)</f>
        <v>14</v>
      </c>
      <c r="K104" s="92">
        <f t="shared" si="11"/>
        <v>0</v>
      </c>
      <c r="L104" s="92">
        <f t="shared" si="11"/>
        <v>0</v>
      </c>
    </row>
    <row r="105" spans="1:12" ht="42.75" hidden="1" customHeight="1">
      <c r="A105" s="107"/>
      <c r="B105" s="107"/>
      <c r="C105" s="107"/>
      <c r="D105" s="95"/>
      <c r="E105" s="90" t="s">
        <v>171</v>
      </c>
      <c r="F105" s="95">
        <v>110320</v>
      </c>
      <c r="G105" s="95" t="s">
        <v>172</v>
      </c>
      <c r="H105" s="91">
        <f t="shared" si="10"/>
        <v>0</v>
      </c>
      <c r="I105" s="96"/>
      <c r="J105" s="96"/>
      <c r="K105" s="96"/>
      <c r="L105" s="96"/>
    </row>
    <row r="106" spans="1:12" ht="42.75" hidden="1" customHeight="1">
      <c r="A106" s="107"/>
      <c r="B106" s="107"/>
      <c r="C106" s="107"/>
      <c r="D106" s="95"/>
      <c r="E106" s="90" t="s">
        <v>173</v>
      </c>
      <c r="F106" s="95">
        <v>110310</v>
      </c>
      <c r="G106" s="95" t="s">
        <v>174</v>
      </c>
      <c r="H106" s="91">
        <f t="shared" si="10"/>
        <v>0</v>
      </c>
      <c r="I106" s="96"/>
      <c r="J106" s="96"/>
      <c r="K106" s="96"/>
      <c r="L106" s="96"/>
    </row>
    <row r="107" spans="1:12" ht="42.75" hidden="1" customHeight="1">
      <c r="A107" s="107"/>
      <c r="B107" s="107"/>
      <c r="C107" s="107"/>
      <c r="D107" s="95"/>
      <c r="E107" s="90" t="s">
        <v>175</v>
      </c>
      <c r="F107" s="95">
        <v>110330</v>
      </c>
      <c r="G107" s="95" t="s">
        <v>176</v>
      </c>
      <c r="H107" s="91">
        <f t="shared" si="10"/>
        <v>0</v>
      </c>
      <c r="I107" s="96"/>
      <c r="J107" s="96"/>
      <c r="K107" s="96"/>
      <c r="L107" s="96"/>
    </row>
    <row r="108" spans="1:12" ht="42.75" hidden="1" customHeight="1">
      <c r="A108" s="107"/>
      <c r="B108" s="107"/>
      <c r="C108" s="107"/>
      <c r="D108" s="95"/>
      <c r="E108" s="90" t="s">
        <v>177</v>
      </c>
      <c r="F108" s="95">
        <v>110340</v>
      </c>
      <c r="G108" s="95" t="s">
        <v>178</v>
      </c>
      <c r="H108" s="91">
        <f t="shared" si="10"/>
        <v>0</v>
      </c>
      <c r="I108" s="96"/>
      <c r="J108" s="96"/>
      <c r="K108" s="96"/>
      <c r="L108" s="96"/>
    </row>
    <row r="109" spans="1:12" ht="42.75" hidden="1" customHeight="1">
      <c r="A109" s="107"/>
      <c r="B109" s="107"/>
      <c r="C109" s="107"/>
      <c r="D109" s="95"/>
      <c r="E109" s="90" t="s">
        <v>179</v>
      </c>
      <c r="F109" s="95"/>
      <c r="G109" s="95" t="s">
        <v>180</v>
      </c>
      <c r="H109" s="91">
        <f t="shared" si="10"/>
        <v>0</v>
      </c>
      <c r="I109" s="96"/>
      <c r="J109" s="96"/>
      <c r="K109" s="96"/>
      <c r="L109" s="96"/>
    </row>
    <row r="110" spans="1:12" ht="42.75" hidden="1" customHeight="1">
      <c r="A110" s="107"/>
      <c r="B110" s="107"/>
      <c r="C110" s="107"/>
      <c r="D110" s="95"/>
      <c r="E110" s="90" t="s">
        <v>181</v>
      </c>
      <c r="F110" s="95">
        <v>110350</v>
      </c>
      <c r="G110" s="95" t="s">
        <v>182</v>
      </c>
      <c r="H110" s="91">
        <f t="shared" si="10"/>
        <v>0</v>
      </c>
      <c r="I110" s="96"/>
      <c r="J110" s="96"/>
      <c r="K110" s="96"/>
      <c r="L110" s="96"/>
    </row>
    <row r="111" spans="1:12" ht="42.75" hidden="1" customHeight="1">
      <c r="A111" s="107"/>
      <c r="B111" s="107"/>
      <c r="C111" s="107"/>
      <c r="D111" s="95"/>
      <c r="E111" s="90" t="s">
        <v>183</v>
      </c>
      <c r="F111" s="95"/>
      <c r="G111" s="95" t="s">
        <v>184</v>
      </c>
      <c r="H111" s="91">
        <f t="shared" si="10"/>
        <v>0</v>
      </c>
      <c r="I111" s="96"/>
      <c r="J111" s="96"/>
      <c r="K111" s="96"/>
      <c r="L111" s="96"/>
    </row>
    <row r="112" spans="1:12" ht="42.75" hidden="1" customHeight="1">
      <c r="A112" s="107"/>
      <c r="B112" s="107"/>
      <c r="C112" s="107"/>
      <c r="D112" s="95"/>
      <c r="E112" s="90" t="s">
        <v>185</v>
      </c>
      <c r="F112" s="95"/>
      <c r="G112" s="95" t="s">
        <v>186</v>
      </c>
      <c r="H112" s="91">
        <f t="shared" si="10"/>
        <v>0</v>
      </c>
      <c r="I112" s="96"/>
      <c r="J112" s="96"/>
      <c r="K112" s="96"/>
      <c r="L112" s="96"/>
    </row>
    <row r="113" spans="1:12" ht="42.75" hidden="1" customHeight="1">
      <c r="A113" s="107"/>
      <c r="B113" s="107"/>
      <c r="C113" s="107"/>
      <c r="D113" s="95"/>
      <c r="E113" s="90" t="s">
        <v>187</v>
      </c>
      <c r="F113" s="95"/>
      <c r="G113" s="95" t="s">
        <v>188</v>
      </c>
      <c r="H113" s="91">
        <f t="shared" si="10"/>
        <v>0</v>
      </c>
      <c r="I113" s="96"/>
      <c r="J113" s="96"/>
      <c r="K113" s="96"/>
      <c r="L113" s="96"/>
    </row>
    <row r="114" spans="1:12" ht="24.75" hidden="1" customHeight="1">
      <c r="A114" s="107"/>
      <c r="B114" s="107"/>
      <c r="C114" s="107"/>
      <c r="D114" s="95"/>
      <c r="E114" s="90" t="s">
        <v>189</v>
      </c>
      <c r="F114" s="95"/>
      <c r="G114" s="95" t="s">
        <v>190</v>
      </c>
      <c r="H114" s="91">
        <f t="shared" si="10"/>
        <v>0</v>
      </c>
      <c r="I114" s="96"/>
      <c r="J114" s="96"/>
      <c r="K114" s="96"/>
      <c r="L114" s="96"/>
    </row>
    <row r="115" spans="1:12" ht="13.5" hidden="1" customHeight="1">
      <c r="A115" s="107"/>
      <c r="B115" s="107"/>
      <c r="C115" s="107"/>
      <c r="D115" s="95"/>
      <c r="E115" s="90" t="s">
        <v>191</v>
      </c>
      <c r="F115" s="95"/>
      <c r="G115" s="95" t="s">
        <v>192</v>
      </c>
      <c r="H115" s="91">
        <f t="shared" si="10"/>
        <v>0</v>
      </c>
      <c r="I115" s="96"/>
      <c r="J115" s="96"/>
      <c r="K115" s="96"/>
      <c r="L115" s="96"/>
    </row>
    <row r="116" spans="1:12" ht="14.25" hidden="1" customHeight="1">
      <c r="A116" s="107"/>
      <c r="B116" s="107"/>
      <c r="C116" s="107"/>
      <c r="D116" s="95"/>
      <c r="E116" s="90" t="s">
        <v>193</v>
      </c>
      <c r="F116" s="95"/>
      <c r="G116" s="95" t="s">
        <v>194</v>
      </c>
      <c r="H116" s="91">
        <f t="shared" si="10"/>
        <v>0</v>
      </c>
      <c r="I116" s="96"/>
      <c r="J116" s="96"/>
      <c r="K116" s="96"/>
      <c r="L116" s="96"/>
    </row>
    <row r="117" spans="1:12" ht="13.5" hidden="1" customHeight="1">
      <c r="A117" s="107"/>
      <c r="B117" s="107"/>
      <c r="C117" s="107"/>
      <c r="D117" s="95"/>
      <c r="E117" s="90" t="s">
        <v>195</v>
      </c>
      <c r="F117" s="95"/>
      <c r="G117" s="95" t="s">
        <v>196</v>
      </c>
      <c r="H117" s="91">
        <f t="shared" si="10"/>
        <v>0</v>
      </c>
      <c r="I117" s="96"/>
      <c r="J117" s="96"/>
      <c r="K117" s="96"/>
      <c r="L117" s="96"/>
    </row>
    <row r="118" spans="1:12" ht="12.75" hidden="1" customHeight="1">
      <c r="A118" s="107"/>
      <c r="B118" s="107"/>
      <c r="C118" s="107"/>
      <c r="D118" s="95"/>
      <c r="E118" s="90" t="s">
        <v>197</v>
      </c>
      <c r="F118" s="95"/>
      <c r="G118" s="95" t="s">
        <v>198</v>
      </c>
      <c r="H118" s="91">
        <f t="shared" si="10"/>
        <v>0</v>
      </c>
      <c r="I118" s="96"/>
      <c r="J118" s="96"/>
      <c r="K118" s="96"/>
      <c r="L118" s="96"/>
    </row>
    <row r="119" spans="1:12" ht="12.75" hidden="1" customHeight="1">
      <c r="A119" s="107"/>
      <c r="B119" s="107"/>
      <c r="C119" s="107"/>
      <c r="D119" s="95"/>
      <c r="E119" s="90" t="s">
        <v>199</v>
      </c>
      <c r="F119" s="95"/>
      <c r="G119" s="95" t="s">
        <v>200</v>
      </c>
      <c r="H119" s="91">
        <f t="shared" si="10"/>
        <v>0</v>
      </c>
      <c r="I119" s="96"/>
      <c r="J119" s="96"/>
      <c r="K119" s="96"/>
      <c r="L119" s="96"/>
    </row>
    <row r="120" spans="1:12" ht="33.75" hidden="1" customHeight="1">
      <c r="A120" s="107"/>
      <c r="B120" s="107"/>
      <c r="C120" s="107"/>
      <c r="D120" s="95"/>
      <c r="E120" s="90" t="s">
        <v>201</v>
      </c>
      <c r="F120" s="95"/>
      <c r="G120" s="95" t="s">
        <v>202</v>
      </c>
      <c r="H120" s="91">
        <f t="shared" si="10"/>
        <v>0</v>
      </c>
      <c r="I120" s="96"/>
      <c r="J120" s="96"/>
      <c r="K120" s="96"/>
      <c r="L120" s="96"/>
    </row>
    <row r="121" spans="1:12" ht="36.75" hidden="1" customHeight="1">
      <c r="A121" s="107"/>
      <c r="B121" s="107"/>
      <c r="C121" s="107"/>
      <c r="D121" s="95"/>
      <c r="E121" s="90" t="s">
        <v>203</v>
      </c>
      <c r="F121" s="95"/>
      <c r="G121" s="95" t="s">
        <v>204</v>
      </c>
      <c r="H121" s="91">
        <f t="shared" si="10"/>
        <v>0</v>
      </c>
      <c r="I121" s="96"/>
      <c r="J121" s="96"/>
      <c r="K121" s="96"/>
      <c r="L121" s="96"/>
    </row>
    <row r="122" spans="1:12" ht="33" hidden="1" customHeight="1">
      <c r="A122" s="107"/>
      <c r="B122" s="107"/>
      <c r="C122" s="107"/>
      <c r="D122" s="95"/>
      <c r="E122" s="90" t="s">
        <v>205</v>
      </c>
      <c r="F122" s="95"/>
      <c r="G122" s="95" t="s">
        <v>206</v>
      </c>
      <c r="H122" s="91">
        <f t="shared" si="10"/>
        <v>0</v>
      </c>
      <c r="I122" s="96"/>
      <c r="J122" s="96"/>
      <c r="K122" s="96"/>
      <c r="L122" s="96"/>
    </row>
    <row r="123" spans="1:12" ht="33" hidden="1" customHeight="1">
      <c r="A123" s="107"/>
      <c r="B123" s="107"/>
      <c r="C123" s="107"/>
      <c r="D123" s="95"/>
      <c r="E123" s="90" t="s">
        <v>207</v>
      </c>
      <c r="F123" s="95"/>
      <c r="G123" s="95" t="s">
        <v>208</v>
      </c>
      <c r="H123" s="91">
        <f t="shared" si="10"/>
        <v>0</v>
      </c>
      <c r="I123" s="96"/>
      <c r="J123" s="96"/>
      <c r="K123" s="96"/>
      <c r="L123" s="96"/>
    </row>
    <row r="124" spans="1:12" ht="33" hidden="1" customHeight="1">
      <c r="A124" s="107"/>
      <c r="B124" s="107"/>
      <c r="C124" s="107"/>
      <c r="D124" s="95"/>
      <c r="E124" s="90" t="s">
        <v>209</v>
      </c>
      <c r="F124" s="95"/>
      <c r="G124" s="95" t="s">
        <v>210</v>
      </c>
      <c r="H124" s="91">
        <f t="shared" si="10"/>
        <v>0</v>
      </c>
      <c r="I124" s="96"/>
      <c r="J124" s="96"/>
      <c r="K124" s="96"/>
      <c r="L124" s="96"/>
    </row>
    <row r="125" spans="1:12" ht="24" hidden="1" customHeight="1">
      <c r="A125" s="107"/>
      <c r="B125" s="107"/>
      <c r="C125" s="107"/>
      <c r="D125" s="95"/>
      <c r="E125" s="90" t="s">
        <v>211</v>
      </c>
      <c r="F125" s="95"/>
      <c r="G125" s="95" t="s">
        <v>212</v>
      </c>
      <c r="H125" s="91">
        <f t="shared" si="10"/>
        <v>0</v>
      </c>
      <c r="I125" s="96"/>
      <c r="J125" s="96"/>
      <c r="K125" s="96"/>
      <c r="L125" s="96"/>
    </row>
    <row r="126" spans="1:12" ht="21.75" hidden="1" customHeight="1">
      <c r="A126" s="107"/>
      <c r="B126" s="107"/>
      <c r="C126" s="107"/>
      <c r="D126" s="95"/>
      <c r="E126" s="90" t="s">
        <v>213</v>
      </c>
      <c r="F126" s="95"/>
      <c r="G126" s="95" t="s">
        <v>214</v>
      </c>
      <c r="H126" s="91">
        <f t="shared" si="10"/>
        <v>0</v>
      </c>
      <c r="I126" s="96"/>
      <c r="J126" s="96"/>
      <c r="K126" s="96"/>
      <c r="L126" s="96"/>
    </row>
    <row r="127" spans="1:12" ht="17.25" customHeight="1">
      <c r="A127" s="107"/>
      <c r="B127" s="107"/>
      <c r="C127" s="107"/>
      <c r="D127" s="95"/>
      <c r="E127" s="90" t="s">
        <v>215</v>
      </c>
      <c r="F127" s="95"/>
      <c r="G127" s="95" t="s">
        <v>216</v>
      </c>
      <c r="H127" s="91">
        <f t="shared" si="10"/>
        <v>14</v>
      </c>
      <c r="I127" s="96"/>
      <c r="J127" s="96">
        <v>14</v>
      </c>
      <c r="K127" s="96"/>
      <c r="L127" s="96"/>
    </row>
    <row r="128" spans="1:12" ht="24.75" hidden="1" customHeight="1">
      <c r="A128" s="118">
        <v>612</v>
      </c>
      <c r="B128" s="119" t="s">
        <v>217</v>
      </c>
      <c r="C128" s="120"/>
      <c r="D128" s="121"/>
      <c r="E128" s="122"/>
      <c r="F128" s="121"/>
      <c r="G128" s="121"/>
      <c r="H128" s="123">
        <f t="shared" si="10"/>
        <v>0</v>
      </c>
      <c r="I128" s="124">
        <f>I129+I136+I163</f>
        <v>0</v>
      </c>
      <c r="J128" s="124">
        <f t="shared" ref="J128:L128" si="12">J129+J136+J163</f>
        <v>0</v>
      </c>
      <c r="K128" s="124">
        <f t="shared" si="12"/>
        <v>0</v>
      </c>
      <c r="L128" s="124">
        <f t="shared" si="12"/>
        <v>0</v>
      </c>
    </row>
    <row r="129" spans="1:12" ht="12.75" hidden="1" customHeight="1">
      <c r="A129" s="105"/>
      <c r="B129" s="106"/>
      <c r="C129" s="88"/>
      <c r="D129" s="98">
        <v>223</v>
      </c>
      <c r="E129" s="99"/>
      <c r="F129" s="98"/>
      <c r="G129" s="98" t="s">
        <v>218</v>
      </c>
      <c r="H129" s="91">
        <f t="shared" si="10"/>
        <v>0</v>
      </c>
      <c r="I129" s="92">
        <f>SUM(I130:I135)</f>
        <v>0</v>
      </c>
      <c r="J129" s="92">
        <f t="shared" ref="J129:L129" si="13">SUM(J130:J135)</f>
        <v>0</v>
      </c>
      <c r="K129" s="92">
        <f t="shared" si="13"/>
        <v>0</v>
      </c>
      <c r="L129" s="92">
        <f t="shared" si="13"/>
        <v>0</v>
      </c>
    </row>
    <row r="130" spans="1:12" ht="12.75" hidden="1" customHeight="1">
      <c r="A130" s="107"/>
      <c r="B130" s="108"/>
      <c r="C130" s="108"/>
      <c r="D130" s="95"/>
      <c r="E130" s="90" t="s">
        <v>219</v>
      </c>
      <c r="F130" s="95">
        <v>110721</v>
      </c>
      <c r="G130" s="95" t="s">
        <v>220</v>
      </c>
      <c r="H130" s="91">
        <f>I130+J130+K130+L130</f>
        <v>0</v>
      </c>
      <c r="I130" s="96"/>
      <c r="J130" s="96"/>
      <c r="K130" s="96"/>
      <c r="L130" s="96"/>
    </row>
    <row r="131" spans="1:12" ht="12.75" hidden="1" customHeight="1">
      <c r="A131" s="107"/>
      <c r="B131" s="108"/>
      <c r="C131" s="108"/>
      <c r="D131" s="95"/>
      <c r="E131" s="90" t="s">
        <v>221</v>
      </c>
      <c r="F131" s="95">
        <v>110722</v>
      </c>
      <c r="G131" s="95" t="s">
        <v>222</v>
      </c>
      <c r="H131" s="91">
        <f t="shared" si="10"/>
        <v>0</v>
      </c>
      <c r="I131" s="96"/>
      <c r="J131" s="96"/>
      <c r="K131" s="96"/>
      <c r="L131" s="96"/>
    </row>
    <row r="132" spans="1:12" ht="12.75" hidden="1" customHeight="1">
      <c r="A132" s="107"/>
      <c r="B132" s="108"/>
      <c r="C132" s="108"/>
      <c r="D132" s="95"/>
      <c r="E132" s="90" t="s">
        <v>223</v>
      </c>
      <c r="F132" s="95">
        <v>110730</v>
      </c>
      <c r="G132" s="95" t="s">
        <v>224</v>
      </c>
      <c r="H132" s="91">
        <f t="shared" si="10"/>
        <v>0</v>
      </c>
      <c r="I132" s="96"/>
      <c r="J132" s="96"/>
      <c r="K132" s="96"/>
      <c r="L132" s="96"/>
    </row>
    <row r="133" spans="1:12" ht="12.75" hidden="1" customHeight="1">
      <c r="A133" s="107"/>
      <c r="B133" s="108"/>
      <c r="C133" s="108"/>
      <c r="D133" s="95"/>
      <c r="E133" s="90" t="s">
        <v>225</v>
      </c>
      <c r="F133" s="95">
        <v>110740</v>
      </c>
      <c r="G133" s="95" t="s">
        <v>226</v>
      </c>
      <c r="H133" s="91">
        <f t="shared" si="10"/>
        <v>0</v>
      </c>
      <c r="I133" s="96"/>
      <c r="J133" s="96"/>
      <c r="K133" s="96"/>
      <c r="L133" s="96"/>
    </row>
    <row r="134" spans="1:12" ht="12.75" hidden="1" customHeight="1">
      <c r="A134" s="107"/>
      <c r="B134" s="108"/>
      <c r="C134" s="108"/>
      <c r="D134" s="95"/>
      <c r="E134" s="90" t="s">
        <v>227</v>
      </c>
      <c r="F134" s="95">
        <v>110740</v>
      </c>
      <c r="G134" s="95" t="s">
        <v>228</v>
      </c>
      <c r="H134" s="91">
        <f t="shared" si="10"/>
        <v>0</v>
      </c>
      <c r="I134" s="96"/>
      <c r="J134" s="96"/>
      <c r="K134" s="96"/>
      <c r="L134" s="96"/>
    </row>
    <row r="135" spans="1:12" ht="12.75" hidden="1" customHeight="1">
      <c r="A135" s="107"/>
      <c r="B135" s="108"/>
      <c r="C135" s="110"/>
      <c r="D135" s="95"/>
      <c r="E135" s="90" t="s">
        <v>229</v>
      </c>
      <c r="F135" s="95"/>
      <c r="G135" s="95" t="s">
        <v>230</v>
      </c>
      <c r="H135" s="91">
        <f t="shared" si="10"/>
        <v>0</v>
      </c>
      <c r="I135" s="96"/>
      <c r="J135" s="96"/>
      <c r="K135" s="96"/>
      <c r="L135" s="96"/>
    </row>
    <row r="136" spans="1:12" ht="22.5" hidden="1">
      <c r="A136" s="105"/>
      <c r="B136" s="106"/>
      <c r="C136" s="88"/>
      <c r="D136" s="98">
        <v>225</v>
      </c>
      <c r="E136" s="99"/>
      <c r="F136" s="98"/>
      <c r="G136" s="98" t="s">
        <v>231</v>
      </c>
      <c r="H136" s="91">
        <f t="shared" si="10"/>
        <v>0</v>
      </c>
      <c r="I136" s="92">
        <f>SUM(I137:I162)</f>
        <v>0</v>
      </c>
      <c r="J136" s="92">
        <f t="shared" ref="J136:L136" si="14">SUM(J137:J162)</f>
        <v>0</v>
      </c>
      <c r="K136" s="92">
        <f t="shared" si="14"/>
        <v>0</v>
      </c>
      <c r="L136" s="92">
        <f t="shared" si="14"/>
        <v>0</v>
      </c>
    </row>
    <row r="137" spans="1:12" ht="34.5" hidden="1" customHeight="1">
      <c r="A137" s="107"/>
      <c r="B137" s="108"/>
      <c r="C137" s="103"/>
      <c r="D137" s="109"/>
      <c r="E137" s="90" t="s">
        <v>232</v>
      </c>
      <c r="F137" s="95"/>
      <c r="G137" s="95" t="s">
        <v>233</v>
      </c>
      <c r="H137" s="91">
        <f t="shared" si="10"/>
        <v>0</v>
      </c>
      <c r="I137" s="96"/>
      <c r="J137" s="96"/>
      <c r="K137" s="96"/>
      <c r="L137" s="96"/>
    </row>
    <row r="138" spans="1:12" ht="45" hidden="1" customHeight="1">
      <c r="A138" s="107"/>
      <c r="B138" s="108"/>
      <c r="C138" s="103"/>
      <c r="D138" s="109"/>
      <c r="E138" s="90" t="s">
        <v>234</v>
      </c>
      <c r="F138" s="95"/>
      <c r="G138" s="95" t="s">
        <v>235</v>
      </c>
      <c r="H138" s="91">
        <f t="shared" si="10"/>
        <v>0</v>
      </c>
      <c r="I138" s="96"/>
      <c r="J138" s="96"/>
      <c r="K138" s="96"/>
      <c r="L138" s="96"/>
    </row>
    <row r="139" spans="1:12" ht="45" hidden="1">
      <c r="A139" s="107"/>
      <c r="B139" s="108"/>
      <c r="C139" s="103"/>
      <c r="D139" s="109"/>
      <c r="E139" s="90" t="s">
        <v>236</v>
      </c>
      <c r="F139" s="95"/>
      <c r="G139" s="95" t="s">
        <v>237</v>
      </c>
      <c r="H139" s="91">
        <f t="shared" si="10"/>
        <v>0</v>
      </c>
      <c r="I139" s="96"/>
      <c r="J139" s="96"/>
      <c r="K139" s="96"/>
      <c r="L139" s="96"/>
    </row>
    <row r="140" spans="1:12" ht="45" hidden="1">
      <c r="A140" s="107"/>
      <c r="B140" s="108"/>
      <c r="C140" s="103"/>
      <c r="D140" s="109"/>
      <c r="E140" s="90" t="s">
        <v>238</v>
      </c>
      <c r="F140" s="95"/>
      <c r="G140" s="95" t="s">
        <v>239</v>
      </c>
      <c r="H140" s="91">
        <f t="shared" si="10"/>
        <v>0</v>
      </c>
      <c r="I140" s="96"/>
      <c r="J140" s="96"/>
      <c r="K140" s="96"/>
      <c r="L140" s="96"/>
    </row>
    <row r="141" spans="1:12" ht="48.75" hidden="1" customHeight="1">
      <c r="A141" s="107"/>
      <c r="B141" s="108"/>
      <c r="C141" s="103"/>
      <c r="D141" s="109"/>
      <c r="E141" s="90" t="s">
        <v>240</v>
      </c>
      <c r="F141" s="95"/>
      <c r="G141" s="95" t="s">
        <v>241</v>
      </c>
      <c r="H141" s="91">
        <f t="shared" si="10"/>
        <v>0</v>
      </c>
      <c r="I141" s="96"/>
      <c r="J141" s="96"/>
      <c r="K141" s="96"/>
      <c r="L141" s="96"/>
    </row>
    <row r="142" spans="1:12" ht="25.5" hidden="1" customHeight="1">
      <c r="A142" s="107"/>
      <c r="B142" s="108"/>
      <c r="C142" s="103"/>
      <c r="D142" s="109"/>
      <c r="E142" s="90" t="s">
        <v>242</v>
      </c>
      <c r="F142" s="95"/>
      <c r="G142" s="95" t="s">
        <v>243</v>
      </c>
      <c r="H142" s="91">
        <f t="shared" si="10"/>
        <v>0</v>
      </c>
      <c r="I142" s="96"/>
      <c r="J142" s="96"/>
      <c r="K142" s="96"/>
      <c r="L142" s="96"/>
    </row>
    <row r="143" spans="1:12" hidden="1">
      <c r="A143" s="107"/>
      <c r="B143" s="108"/>
      <c r="C143" s="103"/>
      <c r="D143" s="109"/>
      <c r="E143" s="90" t="s">
        <v>244</v>
      </c>
      <c r="F143" s="95"/>
      <c r="G143" s="95" t="s">
        <v>245</v>
      </c>
      <c r="H143" s="91">
        <f t="shared" si="10"/>
        <v>0</v>
      </c>
      <c r="I143" s="96"/>
      <c r="J143" s="96"/>
      <c r="K143" s="96"/>
      <c r="L143" s="96"/>
    </row>
    <row r="144" spans="1:12" ht="45" hidden="1">
      <c r="A144" s="107"/>
      <c r="B144" s="108"/>
      <c r="C144" s="103"/>
      <c r="D144" s="109"/>
      <c r="E144" s="90" t="s">
        <v>246</v>
      </c>
      <c r="F144" s="95"/>
      <c r="G144" s="95" t="s">
        <v>247</v>
      </c>
      <c r="H144" s="91">
        <f t="shared" si="10"/>
        <v>0</v>
      </c>
      <c r="I144" s="96"/>
      <c r="J144" s="96"/>
      <c r="K144" s="96"/>
      <c r="L144" s="96"/>
    </row>
    <row r="145" spans="1:12" ht="33.75" hidden="1">
      <c r="A145" s="107"/>
      <c r="B145" s="108"/>
      <c r="C145" s="103"/>
      <c r="D145" s="109"/>
      <c r="E145" s="90" t="s">
        <v>248</v>
      </c>
      <c r="F145" s="95"/>
      <c r="G145" s="95" t="s">
        <v>249</v>
      </c>
      <c r="H145" s="91">
        <f t="shared" si="10"/>
        <v>0</v>
      </c>
      <c r="I145" s="96"/>
      <c r="J145" s="96"/>
      <c r="K145" s="96"/>
      <c r="L145" s="96"/>
    </row>
    <row r="146" spans="1:12" ht="45" hidden="1">
      <c r="A146" s="107"/>
      <c r="B146" s="108"/>
      <c r="C146" s="103"/>
      <c r="D146" s="109"/>
      <c r="E146" s="90" t="s">
        <v>250</v>
      </c>
      <c r="F146" s="95"/>
      <c r="G146" s="95" t="s">
        <v>251</v>
      </c>
      <c r="H146" s="91">
        <f t="shared" si="10"/>
        <v>0</v>
      </c>
      <c r="I146" s="96"/>
      <c r="J146" s="96"/>
      <c r="K146" s="96"/>
      <c r="L146" s="96"/>
    </row>
    <row r="147" spans="1:12" ht="21.75" hidden="1" customHeight="1">
      <c r="A147" s="107"/>
      <c r="B147" s="108"/>
      <c r="C147" s="108"/>
      <c r="D147" s="95"/>
      <c r="E147" s="125" t="s">
        <v>252</v>
      </c>
      <c r="F147" s="126">
        <v>110710</v>
      </c>
      <c r="G147" s="127" t="s">
        <v>253</v>
      </c>
      <c r="H147" s="91">
        <f t="shared" si="10"/>
        <v>0</v>
      </c>
      <c r="I147" s="96"/>
      <c r="J147" s="96"/>
      <c r="K147" s="96"/>
      <c r="L147" s="96"/>
    </row>
    <row r="148" spans="1:12" ht="22.5" hidden="1">
      <c r="A148" s="107"/>
      <c r="B148" s="108"/>
      <c r="C148" s="108"/>
      <c r="D148" s="95"/>
      <c r="E148" s="125" t="s">
        <v>254</v>
      </c>
      <c r="F148" s="95">
        <v>110770</v>
      </c>
      <c r="G148" s="95" t="s">
        <v>124</v>
      </c>
      <c r="H148" s="91">
        <f t="shared" si="10"/>
        <v>0</v>
      </c>
      <c r="I148" s="96"/>
      <c r="J148" s="96"/>
      <c r="K148" s="96"/>
      <c r="L148" s="96"/>
    </row>
    <row r="149" spans="1:12" ht="33.75" hidden="1">
      <c r="A149" s="107"/>
      <c r="B149" s="108"/>
      <c r="C149" s="108"/>
      <c r="D149" s="95"/>
      <c r="E149" s="128" t="s">
        <v>255</v>
      </c>
      <c r="F149" s="95">
        <v>111020</v>
      </c>
      <c r="G149" s="95" t="s">
        <v>256</v>
      </c>
      <c r="H149" s="91">
        <f t="shared" si="10"/>
        <v>0</v>
      </c>
      <c r="I149" s="96"/>
      <c r="J149" s="96"/>
      <c r="K149" s="96"/>
      <c r="L149" s="96"/>
    </row>
    <row r="150" spans="1:12" ht="22.5" hidden="1">
      <c r="A150" s="107"/>
      <c r="B150" s="108"/>
      <c r="C150" s="108"/>
      <c r="D150" s="95"/>
      <c r="E150" s="128" t="s">
        <v>257</v>
      </c>
      <c r="F150" s="95"/>
      <c r="G150" s="95" t="s">
        <v>258</v>
      </c>
      <c r="H150" s="91">
        <f t="shared" si="10"/>
        <v>0</v>
      </c>
      <c r="I150" s="96"/>
      <c r="J150" s="96"/>
      <c r="K150" s="96"/>
      <c r="L150" s="96"/>
    </row>
    <row r="151" spans="1:12" ht="33.75" hidden="1">
      <c r="A151" s="107"/>
      <c r="B151" s="108"/>
      <c r="C151" s="108"/>
      <c r="D151" s="95"/>
      <c r="E151" s="128" t="s">
        <v>259</v>
      </c>
      <c r="F151" s="95">
        <v>111030</v>
      </c>
      <c r="G151" s="95" t="s">
        <v>130</v>
      </c>
      <c r="H151" s="91">
        <f t="shared" si="10"/>
        <v>0</v>
      </c>
      <c r="I151" s="96"/>
      <c r="J151" s="96"/>
      <c r="K151" s="96"/>
      <c r="L151" s="96"/>
    </row>
    <row r="152" spans="1:12" ht="45" hidden="1">
      <c r="A152" s="107"/>
      <c r="B152" s="108"/>
      <c r="C152" s="110"/>
      <c r="D152" s="95"/>
      <c r="E152" s="128" t="s">
        <v>260</v>
      </c>
      <c r="F152" s="95"/>
      <c r="G152" s="95" t="s">
        <v>261</v>
      </c>
      <c r="H152" s="91">
        <f t="shared" si="10"/>
        <v>0</v>
      </c>
      <c r="I152" s="96"/>
      <c r="J152" s="96"/>
      <c r="K152" s="96"/>
      <c r="L152" s="96"/>
    </row>
    <row r="153" spans="1:12" ht="33.75" hidden="1">
      <c r="A153" s="107"/>
      <c r="B153" s="108"/>
      <c r="C153" s="110"/>
      <c r="D153" s="95"/>
      <c r="E153" s="128" t="s">
        <v>262</v>
      </c>
      <c r="F153" s="95"/>
      <c r="G153" s="95" t="s">
        <v>263</v>
      </c>
      <c r="H153" s="91">
        <f t="shared" si="10"/>
        <v>0</v>
      </c>
      <c r="I153" s="96"/>
      <c r="J153" s="96"/>
      <c r="K153" s="96"/>
      <c r="L153" s="96"/>
    </row>
    <row r="154" spans="1:12" ht="33.75" hidden="1">
      <c r="A154" s="107"/>
      <c r="B154" s="108"/>
      <c r="C154" s="110"/>
      <c r="D154" s="95"/>
      <c r="E154" s="128" t="s">
        <v>264</v>
      </c>
      <c r="F154" s="95"/>
      <c r="G154" s="95" t="s">
        <v>265</v>
      </c>
      <c r="H154" s="91">
        <f t="shared" si="10"/>
        <v>0</v>
      </c>
      <c r="I154" s="96"/>
      <c r="J154" s="96"/>
      <c r="K154" s="96"/>
      <c r="L154" s="96"/>
    </row>
    <row r="155" spans="1:12" ht="33.75" hidden="1">
      <c r="A155" s="107"/>
      <c r="B155" s="108"/>
      <c r="C155" s="110"/>
      <c r="D155" s="95"/>
      <c r="E155" s="128" t="s">
        <v>266</v>
      </c>
      <c r="F155" s="95"/>
      <c r="G155" s="95" t="s">
        <v>267</v>
      </c>
      <c r="H155" s="91">
        <f t="shared" si="10"/>
        <v>0</v>
      </c>
      <c r="I155" s="96"/>
      <c r="J155" s="96"/>
      <c r="K155" s="96"/>
      <c r="L155" s="96"/>
    </row>
    <row r="156" spans="1:12" ht="22.5" hidden="1">
      <c r="A156" s="107"/>
      <c r="B156" s="108"/>
      <c r="C156" s="110"/>
      <c r="D156" s="95"/>
      <c r="E156" s="128" t="s">
        <v>268</v>
      </c>
      <c r="F156" s="95"/>
      <c r="G156" s="95" t="s">
        <v>269</v>
      </c>
      <c r="H156" s="91">
        <f t="shared" si="10"/>
        <v>0</v>
      </c>
      <c r="I156" s="96"/>
      <c r="J156" s="96"/>
      <c r="K156" s="96"/>
      <c r="L156" s="96"/>
    </row>
    <row r="157" spans="1:12" ht="22.5" hidden="1">
      <c r="A157" s="107"/>
      <c r="B157" s="108"/>
      <c r="C157" s="110"/>
      <c r="D157" s="95"/>
      <c r="E157" s="128" t="s">
        <v>270</v>
      </c>
      <c r="F157" s="95"/>
      <c r="G157" s="95" t="s">
        <v>271</v>
      </c>
      <c r="H157" s="91">
        <f t="shared" si="10"/>
        <v>0</v>
      </c>
      <c r="I157" s="96"/>
      <c r="J157" s="96"/>
      <c r="K157" s="96"/>
      <c r="L157" s="96"/>
    </row>
    <row r="158" spans="1:12" ht="22.5" hidden="1">
      <c r="A158" s="107"/>
      <c r="B158" s="108"/>
      <c r="C158" s="110"/>
      <c r="D158" s="95"/>
      <c r="E158" s="128" t="s">
        <v>272</v>
      </c>
      <c r="F158" s="95"/>
      <c r="G158" s="95" t="s">
        <v>273</v>
      </c>
      <c r="H158" s="91">
        <f t="shared" si="10"/>
        <v>0</v>
      </c>
      <c r="I158" s="96"/>
      <c r="J158" s="96"/>
      <c r="K158" s="96"/>
      <c r="L158" s="96"/>
    </row>
    <row r="159" spans="1:12" ht="45" hidden="1">
      <c r="A159" s="107"/>
      <c r="B159" s="108"/>
      <c r="C159" s="110"/>
      <c r="D159" s="95"/>
      <c r="E159" s="128" t="s">
        <v>274</v>
      </c>
      <c r="F159" s="95"/>
      <c r="G159" s="95" t="s">
        <v>275</v>
      </c>
      <c r="H159" s="91">
        <f t="shared" si="10"/>
        <v>0</v>
      </c>
      <c r="I159" s="96"/>
      <c r="J159" s="96"/>
      <c r="K159" s="96"/>
      <c r="L159" s="96"/>
    </row>
    <row r="160" spans="1:12" ht="22.5" hidden="1">
      <c r="A160" s="107"/>
      <c r="B160" s="108"/>
      <c r="C160" s="110"/>
      <c r="D160" s="95"/>
      <c r="E160" s="128" t="s">
        <v>276</v>
      </c>
      <c r="F160" s="95"/>
      <c r="G160" s="95" t="s">
        <v>118</v>
      </c>
      <c r="H160" s="91">
        <f t="shared" si="10"/>
        <v>0</v>
      </c>
      <c r="I160" s="96"/>
      <c r="J160" s="96"/>
      <c r="K160" s="96"/>
      <c r="L160" s="96"/>
    </row>
    <row r="161" spans="1:12" ht="33.75" hidden="1">
      <c r="A161" s="107"/>
      <c r="B161" s="108"/>
      <c r="C161" s="110"/>
      <c r="D161" s="95"/>
      <c r="E161" s="128" t="s">
        <v>277</v>
      </c>
      <c r="F161" s="95"/>
      <c r="G161" s="95" t="s">
        <v>278</v>
      </c>
      <c r="H161" s="91">
        <f t="shared" si="10"/>
        <v>0</v>
      </c>
      <c r="I161" s="96"/>
      <c r="J161" s="96"/>
      <c r="K161" s="96"/>
      <c r="L161" s="96"/>
    </row>
    <row r="162" spans="1:12" ht="33.75" hidden="1">
      <c r="A162" s="107"/>
      <c r="B162" s="108"/>
      <c r="C162" s="110"/>
      <c r="D162" s="95"/>
      <c r="E162" s="128" t="s">
        <v>279</v>
      </c>
      <c r="F162" s="95"/>
      <c r="G162" s="95" t="s">
        <v>280</v>
      </c>
      <c r="H162" s="91">
        <f t="shared" si="10"/>
        <v>0</v>
      </c>
      <c r="I162" s="96"/>
      <c r="J162" s="96"/>
      <c r="K162" s="96"/>
      <c r="L162" s="96"/>
    </row>
    <row r="163" spans="1:12" hidden="1">
      <c r="A163" s="105"/>
      <c r="B163" s="106"/>
      <c r="C163" s="88"/>
      <c r="D163" s="98">
        <v>310</v>
      </c>
      <c r="E163" s="90"/>
      <c r="F163" s="89"/>
      <c r="G163" s="98" t="s">
        <v>281</v>
      </c>
      <c r="H163" s="91">
        <f t="shared" si="10"/>
        <v>0</v>
      </c>
      <c r="I163" s="92">
        <f>SUM(I164:I180)</f>
        <v>0</v>
      </c>
      <c r="J163" s="92">
        <f t="shared" ref="J163:L163" si="15">SUM(J164:J180)</f>
        <v>0</v>
      </c>
      <c r="K163" s="92">
        <f t="shared" si="15"/>
        <v>0</v>
      </c>
      <c r="L163" s="92">
        <f t="shared" si="15"/>
        <v>0</v>
      </c>
    </row>
    <row r="164" spans="1:12" ht="33.75" hidden="1">
      <c r="A164" s="107"/>
      <c r="B164" s="108"/>
      <c r="C164" s="108"/>
      <c r="D164" s="95"/>
      <c r="E164" s="90" t="s">
        <v>282</v>
      </c>
      <c r="F164" s="95">
        <v>110350</v>
      </c>
      <c r="G164" s="95" t="s">
        <v>283</v>
      </c>
      <c r="H164" s="91">
        <f t="shared" ref="H164:H204" si="16">I164+J164+K164+L164</f>
        <v>0</v>
      </c>
      <c r="I164" s="96"/>
      <c r="J164" s="96"/>
      <c r="K164" s="96"/>
      <c r="L164" s="96"/>
    </row>
    <row r="165" spans="1:12" ht="45" hidden="1">
      <c r="A165" s="107"/>
      <c r="B165" s="108"/>
      <c r="C165" s="108"/>
      <c r="D165" s="95"/>
      <c r="E165" s="90" t="s">
        <v>284</v>
      </c>
      <c r="F165" s="95"/>
      <c r="G165" s="95" t="s">
        <v>285</v>
      </c>
      <c r="H165" s="91">
        <f t="shared" si="16"/>
        <v>0</v>
      </c>
      <c r="I165" s="96"/>
      <c r="J165" s="96"/>
      <c r="K165" s="96"/>
      <c r="L165" s="96"/>
    </row>
    <row r="166" spans="1:12" ht="24.75" hidden="1" customHeight="1">
      <c r="A166" s="107"/>
      <c r="B166" s="108"/>
      <c r="C166" s="108"/>
      <c r="D166" s="95"/>
      <c r="E166" s="101" t="s">
        <v>286</v>
      </c>
      <c r="F166" s="95"/>
      <c r="G166" s="127" t="s">
        <v>287</v>
      </c>
      <c r="H166" s="91">
        <f t="shared" si="16"/>
        <v>0</v>
      </c>
      <c r="I166" s="96"/>
      <c r="J166" s="96"/>
      <c r="K166" s="96"/>
      <c r="L166" s="96"/>
    </row>
    <row r="167" spans="1:12" ht="45" hidden="1">
      <c r="A167" s="107"/>
      <c r="B167" s="108"/>
      <c r="C167" s="108"/>
      <c r="D167" s="95"/>
      <c r="E167" s="101" t="s">
        <v>288</v>
      </c>
      <c r="F167" s="95"/>
      <c r="G167" s="127" t="s">
        <v>289</v>
      </c>
      <c r="H167" s="91">
        <f t="shared" si="16"/>
        <v>0</v>
      </c>
      <c r="I167" s="96"/>
      <c r="J167" s="96"/>
      <c r="K167" s="96"/>
      <c r="L167" s="96"/>
    </row>
    <row r="168" spans="1:12" ht="39" hidden="1" customHeight="1">
      <c r="A168" s="107"/>
      <c r="B168" s="108"/>
      <c r="C168" s="108"/>
      <c r="D168" s="95"/>
      <c r="E168" s="101" t="s">
        <v>290</v>
      </c>
      <c r="F168" s="95"/>
      <c r="G168" s="127" t="s">
        <v>291</v>
      </c>
      <c r="H168" s="91">
        <f t="shared" si="16"/>
        <v>0</v>
      </c>
      <c r="I168" s="96"/>
      <c r="J168" s="96"/>
      <c r="K168" s="96"/>
      <c r="L168" s="96"/>
    </row>
    <row r="169" spans="1:12" ht="39" hidden="1" customHeight="1">
      <c r="A169" s="107"/>
      <c r="B169" s="108"/>
      <c r="C169" s="108"/>
      <c r="D169" s="95"/>
      <c r="E169" s="101" t="s">
        <v>292</v>
      </c>
      <c r="F169" s="95"/>
      <c r="G169" s="127" t="s">
        <v>293</v>
      </c>
      <c r="H169" s="91">
        <f t="shared" si="16"/>
        <v>0</v>
      </c>
      <c r="I169" s="96"/>
      <c r="J169" s="96"/>
      <c r="K169" s="96"/>
      <c r="L169" s="96"/>
    </row>
    <row r="170" spans="1:12" ht="24.75" hidden="1" customHeight="1">
      <c r="A170" s="107"/>
      <c r="B170" s="108"/>
      <c r="C170" s="108"/>
      <c r="D170" s="95"/>
      <c r="E170" s="101" t="s">
        <v>294</v>
      </c>
      <c r="F170" s="95"/>
      <c r="G170" s="127" t="s">
        <v>295</v>
      </c>
      <c r="H170" s="91">
        <f t="shared" si="16"/>
        <v>0</v>
      </c>
      <c r="I170" s="96"/>
      <c r="J170" s="96"/>
      <c r="K170" s="96"/>
      <c r="L170" s="96"/>
    </row>
    <row r="171" spans="1:12" ht="24.75" hidden="1" customHeight="1">
      <c r="A171" s="107"/>
      <c r="B171" s="108"/>
      <c r="C171" s="108"/>
      <c r="D171" s="95"/>
      <c r="E171" s="101" t="s">
        <v>296</v>
      </c>
      <c r="F171" s="95"/>
      <c r="G171" s="127" t="s">
        <v>297</v>
      </c>
      <c r="H171" s="91">
        <f t="shared" si="16"/>
        <v>0</v>
      </c>
      <c r="I171" s="96"/>
      <c r="J171" s="96"/>
      <c r="K171" s="96"/>
      <c r="L171" s="96"/>
    </row>
    <row r="172" spans="1:12" ht="24.75" hidden="1" customHeight="1">
      <c r="A172" s="107"/>
      <c r="B172" s="108"/>
      <c r="C172" s="108"/>
      <c r="D172" s="95"/>
      <c r="E172" s="101" t="s">
        <v>298</v>
      </c>
      <c r="F172" s="95"/>
      <c r="G172" s="127" t="s">
        <v>118</v>
      </c>
      <c r="H172" s="91">
        <f t="shared" si="16"/>
        <v>0</v>
      </c>
      <c r="I172" s="96"/>
      <c r="J172" s="96"/>
      <c r="K172" s="96"/>
      <c r="L172" s="96"/>
    </row>
    <row r="173" spans="1:12" ht="24.75" hidden="1" customHeight="1">
      <c r="A173" s="107"/>
      <c r="B173" s="108"/>
      <c r="C173" s="108"/>
      <c r="D173" s="95"/>
      <c r="E173" s="101" t="s">
        <v>299</v>
      </c>
      <c r="F173" s="95"/>
      <c r="G173" s="127" t="s">
        <v>300</v>
      </c>
      <c r="H173" s="91">
        <f t="shared" si="16"/>
        <v>0</v>
      </c>
      <c r="I173" s="96"/>
      <c r="J173" s="96"/>
      <c r="K173" s="96"/>
      <c r="L173" s="96"/>
    </row>
    <row r="174" spans="1:12" ht="22.5" hidden="1">
      <c r="A174" s="107"/>
      <c r="B174" s="108"/>
      <c r="C174" s="110"/>
      <c r="D174" s="95"/>
      <c r="E174" s="101" t="s">
        <v>301</v>
      </c>
      <c r="F174" s="95"/>
      <c r="G174" s="127" t="s">
        <v>302</v>
      </c>
      <c r="H174" s="91">
        <f t="shared" si="16"/>
        <v>0</v>
      </c>
      <c r="I174" s="96"/>
      <c r="J174" s="96"/>
      <c r="K174" s="96"/>
      <c r="L174" s="96"/>
    </row>
    <row r="175" spans="1:12" ht="33.75" hidden="1">
      <c r="A175" s="107"/>
      <c r="B175" s="108"/>
      <c r="C175" s="110"/>
      <c r="D175" s="95"/>
      <c r="E175" s="101" t="s">
        <v>303</v>
      </c>
      <c r="F175" s="95"/>
      <c r="G175" s="127" t="s">
        <v>304</v>
      </c>
      <c r="H175" s="91">
        <f t="shared" si="16"/>
        <v>0</v>
      </c>
      <c r="I175" s="96"/>
      <c r="J175" s="96"/>
      <c r="K175" s="96"/>
      <c r="L175" s="96"/>
    </row>
    <row r="176" spans="1:12" hidden="1">
      <c r="A176" s="107"/>
      <c r="B176" s="108"/>
      <c r="C176" s="110"/>
      <c r="D176" s="95"/>
      <c r="E176" s="101" t="s">
        <v>305</v>
      </c>
      <c r="F176" s="95"/>
      <c r="G176" s="127" t="s">
        <v>306</v>
      </c>
      <c r="H176" s="91">
        <f t="shared" si="16"/>
        <v>0</v>
      </c>
      <c r="I176" s="96"/>
      <c r="J176" s="96"/>
      <c r="K176" s="96"/>
      <c r="L176" s="96"/>
    </row>
    <row r="177" spans="1:12" ht="33.75" hidden="1">
      <c r="A177" s="107"/>
      <c r="B177" s="108"/>
      <c r="C177" s="110"/>
      <c r="D177" s="95"/>
      <c r="E177" s="101" t="s">
        <v>307</v>
      </c>
      <c r="F177" s="95"/>
      <c r="G177" s="127" t="s">
        <v>308</v>
      </c>
      <c r="H177" s="91">
        <f t="shared" si="16"/>
        <v>0</v>
      </c>
      <c r="I177" s="96"/>
      <c r="J177" s="96"/>
      <c r="K177" s="96"/>
      <c r="L177" s="96"/>
    </row>
    <row r="178" spans="1:12" ht="22.5" hidden="1">
      <c r="A178" s="107"/>
      <c r="B178" s="108"/>
      <c r="C178" s="110"/>
      <c r="D178" s="95"/>
      <c r="E178" s="101" t="s">
        <v>309</v>
      </c>
      <c r="F178" s="95"/>
      <c r="G178" s="127" t="s">
        <v>310</v>
      </c>
      <c r="H178" s="91">
        <f t="shared" si="16"/>
        <v>0</v>
      </c>
      <c r="I178" s="96"/>
      <c r="J178" s="96"/>
      <c r="K178" s="96"/>
      <c r="L178" s="96"/>
    </row>
    <row r="179" spans="1:12" ht="22.5" hidden="1">
      <c r="A179" s="107"/>
      <c r="B179" s="108"/>
      <c r="C179" s="110"/>
      <c r="D179" s="95"/>
      <c r="E179" s="101" t="s">
        <v>311</v>
      </c>
      <c r="F179" s="95"/>
      <c r="G179" s="127" t="s">
        <v>312</v>
      </c>
      <c r="H179" s="91">
        <f t="shared" si="16"/>
        <v>0</v>
      </c>
      <c r="I179" s="96"/>
      <c r="J179" s="96"/>
      <c r="K179" s="96"/>
      <c r="L179" s="96"/>
    </row>
    <row r="180" spans="1:12" ht="22.5" hidden="1">
      <c r="A180" s="107"/>
      <c r="B180" s="108"/>
      <c r="C180" s="110"/>
      <c r="D180" s="95"/>
      <c r="E180" s="101" t="s">
        <v>313</v>
      </c>
      <c r="F180" s="95"/>
      <c r="G180" s="127" t="s">
        <v>314</v>
      </c>
      <c r="H180" s="91">
        <f t="shared" si="16"/>
        <v>0</v>
      </c>
      <c r="I180" s="96"/>
      <c r="J180" s="96"/>
      <c r="K180" s="96"/>
      <c r="L180" s="96"/>
    </row>
    <row r="181" spans="1:12" ht="33.75" hidden="1">
      <c r="A181" s="129">
        <v>313</v>
      </c>
      <c r="B181" s="83" t="s">
        <v>315</v>
      </c>
      <c r="C181" s="83"/>
      <c r="D181" s="83"/>
      <c r="E181" s="130"/>
      <c r="F181" s="131"/>
      <c r="G181" s="131"/>
      <c r="H181" s="123">
        <f t="shared" si="16"/>
        <v>0</v>
      </c>
      <c r="I181" s="132">
        <f>I182+I189+I191+I193</f>
        <v>0</v>
      </c>
      <c r="J181" s="132">
        <f t="shared" ref="J181:L181" si="17">J182+J189+J191+J193</f>
        <v>0</v>
      </c>
      <c r="K181" s="132">
        <f t="shared" si="17"/>
        <v>0</v>
      </c>
      <c r="L181" s="132">
        <f t="shared" si="17"/>
        <v>0</v>
      </c>
    </row>
    <row r="182" spans="1:12" hidden="1">
      <c r="A182" s="97"/>
      <c r="B182" s="98"/>
      <c r="C182" s="98"/>
      <c r="D182" s="98">
        <v>212</v>
      </c>
      <c r="E182" s="90"/>
      <c r="F182" s="89"/>
      <c r="G182" s="89" t="s">
        <v>316</v>
      </c>
      <c r="H182" s="91">
        <f t="shared" si="16"/>
        <v>0</v>
      </c>
      <c r="I182" s="133">
        <f>SUM(I183:I188)</f>
        <v>0</v>
      </c>
      <c r="J182" s="133">
        <f t="shared" ref="J182:L182" si="18">SUM(J183:J188)</f>
        <v>0</v>
      </c>
      <c r="K182" s="133">
        <f t="shared" si="18"/>
        <v>0</v>
      </c>
      <c r="L182" s="133">
        <f t="shared" si="18"/>
        <v>0</v>
      </c>
    </row>
    <row r="183" spans="1:12" ht="33.75" hidden="1">
      <c r="A183" s="134"/>
      <c r="B183" s="135"/>
      <c r="C183" s="135"/>
      <c r="D183" s="135"/>
      <c r="E183" s="90" t="s">
        <v>317</v>
      </c>
      <c r="F183" s="136"/>
      <c r="G183" s="136" t="s">
        <v>318</v>
      </c>
      <c r="H183" s="91">
        <f t="shared" si="16"/>
        <v>0</v>
      </c>
      <c r="I183" s="137"/>
      <c r="J183" s="137"/>
      <c r="K183" s="137"/>
      <c r="L183" s="137"/>
    </row>
    <row r="184" spans="1:12" ht="33.75" hidden="1">
      <c r="A184" s="134"/>
      <c r="B184" s="135"/>
      <c r="C184" s="135"/>
      <c r="D184" s="135"/>
      <c r="E184" s="90" t="s">
        <v>319</v>
      </c>
      <c r="F184" s="136"/>
      <c r="G184" s="136" t="s">
        <v>320</v>
      </c>
      <c r="H184" s="91">
        <f t="shared" si="16"/>
        <v>0</v>
      </c>
      <c r="I184" s="137"/>
      <c r="J184" s="137"/>
      <c r="K184" s="137"/>
      <c r="L184" s="137"/>
    </row>
    <row r="185" spans="1:12" ht="33.75" hidden="1">
      <c r="A185" s="134"/>
      <c r="B185" s="135"/>
      <c r="C185" s="135"/>
      <c r="D185" s="135"/>
      <c r="E185" s="90" t="s">
        <v>321</v>
      </c>
      <c r="F185" s="136"/>
      <c r="G185" s="136" t="s">
        <v>322</v>
      </c>
      <c r="H185" s="91">
        <f t="shared" si="16"/>
        <v>0</v>
      </c>
      <c r="I185" s="137"/>
      <c r="J185" s="137"/>
      <c r="K185" s="137"/>
      <c r="L185" s="137"/>
    </row>
    <row r="186" spans="1:12" ht="33.75" hidden="1">
      <c r="A186" s="134"/>
      <c r="B186" s="135"/>
      <c r="C186" s="135"/>
      <c r="D186" s="135"/>
      <c r="E186" s="90" t="s">
        <v>323</v>
      </c>
      <c r="F186" s="136"/>
      <c r="G186" s="136" t="s">
        <v>324</v>
      </c>
      <c r="H186" s="91">
        <f t="shared" si="16"/>
        <v>0</v>
      </c>
      <c r="I186" s="137"/>
      <c r="J186" s="137"/>
      <c r="K186" s="137"/>
      <c r="L186" s="137"/>
    </row>
    <row r="187" spans="1:12" ht="56.25" hidden="1">
      <c r="A187" s="134"/>
      <c r="B187" s="135"/>
      <c r="C187" s="135"/>
      <c r="D187" s="135"/>
      <c r="E187" s="90" t="s">
        <v>325</v>
      </c>
      <c r="F187" s="136"/>
      <c r="G187" s="136" t="s">
        <v>326</v>
      </c>
      <c r="H187" s="91">
        <f t="shared" si="16"/>
        <v>0</v>
      </c>
      <c r="I187" s="137"/>
      <c r="J187" s="137"/>
      <c r="K187" s="137"/>
      <c r="L187" s="137"/>
    </row>
    <row r="188" spans="1:12" ht="22.5" hidden="1">
      <c r="A188" s="134"/>
      <c r="B188" s="135"/>
      <c r="C188" s="135"/>
      <c r="D188" s="135"/>
      <c r="E188" s="90" t="s">
        <v>327</v>
      </c>
      <c r="F188" s="136"/>
      <c r="G188" s="136" t="s">
        <v>328</v>
      </c>
      <c r="H188" s="91">
        <f t="shared" si="16"/>
        <v>0</v>
      </c>
      <c r="I188" s="137"/>
      <c r="J188" s="137"/>
      <c r="K188" s="137"/>
      <c r="L188" s="137"/>
    </row>
    <row r="189" spans="1:12" hidden="1">
      <c r="A189" s="97"/>
      <c r="B189" s="98"/>
      <c r="C189" s="98"/>
      <c r="D189" s="98">
        <v>221</v>
      </c>
      <c r="E189" s="90"/>
      <c r="F189" s="89"/>
      <c r="G189" s="89" t="s">
        <v>65</v>
      </c>
      <c r="H189" s="91">
        <f t="shared" si="16"/>
        <v>0</v>
      </c>
      <c r="I189" s="133">
        <f>I190</f>
        <v>0</v>
      </c>
      <c r="J189" s="133">
        <f t="shared" ref="J189:L189" si="19">J190</f>
        <v>0</v>
      </c>
      <c r="K189" s="133">
        <f t="shared" si="19"/>
        <v>0</v>
      </c>
      <c r="L189" s="133">
        <f t="shared" si="19"/>
        <v>0</v>
      </c>
    </row>
    <row r="190" spans="1:12" hidden="1">
      <c r="A190" s="134"/>
      <c r="B190" s="135"/>
      <c r="C190" s="135"/>
      <c r="D190" s="135"/>
      <c r="E190" s="90" t="s">
        <v>66</v>
      </c>
      <c r="F190" s="136"/>
      <c r="G190" s="136" t="s">
        <v>65</v>
      </c>
      <c r="H190" s="91">
        <f t="shared" si="16"/>
        <v>0</v>
      </c>
      <c r="I190" s="137"/>
      <c r="J190" s="137"/>
      <c r="K190" s="137"/>
      <c r="L190" s="137"/>
    </row>
    <row r="191" spans="1:12" hidden="1">
      <c r="A191" s="97"/>
      <c r="B191" s="98"/>
      <c r="C191" s="98"/>
      <c r="D191" s="98">
        <v>226</v>
      </c>
      <c r="E191" s="90"/>
      <c r="F191" s="89"/>
      <c r="G191" s="89" t="s">
        <v>329</v>
      </c>
      <c r="H191" s="91">
        <f t="shared" si="16"/>
        <v>0</v>
      </c>
      <c r="I191" s="133">
        <f>I192</f>
        <v>0</v>
      </c>
      <c r="J191" s="133">
        <f t="shared" ref="J191:L191" si="20">J192</f>
        <v>0</v>
      </c>
      <c r="K191" s="133">
        <f t="shared" si="20"/>
        <v>0</v>
      </c>
      <c r="L191" s="133">
        <f t="shared" si="20"/>
        <v>0</v>
      </c>
    </row>
    <row r="192" spans="1:12" hidden="1">
      <c r="A192" s="134"/>
      <c r="B192" s="135"/>
      <c r="C192" s="135"/>
      <c r="D192" s="135"/>
      <c r="E192" s="90" t="s">
        <v>330</v>
      </c>
      <c r="F192" s="136"/>
      <c r="G192" s="136" t="s">
        <v>329</v>
      </c>
      <c r="H192" s="91">
        <f t="shared" si="16"/>
        <v>0</v>
      </c>
      <c r="I192" s="137"/>
      <c r="J192" s="137"/>
      <c r="K192" s="137"/>
      <c r="L192" s="137"/>
    </row>
    <row r="193" spans="1:12" ht="22.5" hidden="1">
      <c r="A193" s="97"/>
      <c r="B193" s="98"/>
      <c r="C193" s="98"/>
      <c r="D193" s="98">
        <v>262</v>
      </c>
      <c r="E193" s="90"/>
      <c r="F193" s="89"/>
      <c r="G193" s="89" t="s">
        <v>331</v>
      </c>
      <c r="H193" s="91">
        <f t="shared" si="16"/>
        <v>0</v>
      </c>
      <c r="I193" s="133">
        <f>SUM(I194:I204)</f>
        <v>0</v>
      </c>
      <c r="J193" s="133">
        <f t="shared" ref="J193:L193" si="21">SUM(J194:J204)</f>
        <v>0</v>
      </c>
      <c r="K193" s="133">
        <f t="shared" si="21"/>
        <v>0</v>
      </c>
      <c r="L193" s="133">
        <f t="shared" si="21"/>
        <v>0</v>
      </c>
    </row>
    <row r="194" spans="1:12" ht="33.75" hidden="1">
      <c r="A194" s="134"/>
      <c r="B194" s="135"/>
      <c r="C194" s="135"/>
      <c r="D194" s="135"/>
      <c r="E194" s="90" t="s">
        <v>332</v>
      </c>
      <c r="F194" s="136"/>
      <c r="G194" s="136" t="s">
        <v>333</v>
      </c>
      <c r="H194" s="91">
        <f t="shared" si="16"/>
        <v>0</v>
      </c>
      <c r="I194" s="137"/>
      <c r="J194" s="137"/>
      <c r="K194" s="137"/>
      <c r="L194" s="137"/>
    </row>
    <row r="195" spans="1:12" ht="22.5" hidden="1">
      <c r="A195" s="134"/>
      <c r="B195" s="135"/>
      <c r="C195" s="135"/>
      <c r="D195" s="135"/>
      <c r="E195" s="90" t="s">
        <v>334</v>
      </c>
      <c r="F195" s="136"/>
      <c r="G195" s="136" t="s">
        <v>335</v>
      </c>
      <c r="H195" s="91">
        <f t="shared" si="16"/>
        <v>0</v>
      </c>
      <c r="I195" s="137"/>
      <c r="J195" s="137"/>
      <c r="K195" s="137"/>
      <c r="L195" s="137"/>
    </row>
    <row r="196" spans="1:12" ht="22.5" hidden="1">
      <c r="A196" s="134"/>
      <c r="B196" s="135"/>
      <c r="C196" s="135"/>
      <c r="D196" s="135"/>
      <c r="E196" s="90" t="s">
        <v>336</v>
      </c>
      <c r="F196" s="136"/>
      <c r="G196" s="136" t="s">
        <v>337</v>
      </c>
      <c r="H196" s="91">
        <f t="shared" si="16"/>
        <v>0</v>
      </c>
      <c r="I196" s="137"/>
      <c r="J196" s="137"/>
      <c r="K196" s="137"/>
      <c r="L196" s="137"/>
    </row>
    <row r="197" spans="1:12" ht="22.5" hidden="1">
      <c r="A197" s="134"/>
      <c r="B197" s="135"/>
      <c r="C197" s="135"/>
      <c r="D197" s="135"/>
      <c r="E197" s="90" t="s">
        <v>338</v>
      </c>
      <c r="F197" s="136"/>
      <c r="G197" s="136" t="s">
        <v>339</v>
      </c>
      <c r="H197" s="91">
        <f t="shared" si="16"/>
        <v>0</v>
      </c>
      <c r="I197" s="137"/>
      <c r="J197" s="137"/>
      <c r="K197" s="137"/>
      <c r="L197" s="137"/>
    </row>
    <row r="198" spans="1:12" ht="22.5" hidden="1">
      <c r="A198" s="134"/>
      <c r="B198" s="135"/>
      <c r="C198" s="135"/>
      <c r="D198" s="135"/>
      <c r="E198" s="90" t="s">
        <v>340</v>
      </c>
      <c r="F198" s="136"/>
      <c r="G198" s="136" t="s">
        <v>341</v>
      </c>
      <c r="H198" s="91">
        <f t="shared" si="16"/>
        <v>0</v>
      </c>
      <c r="I198" s="137"/>
      <c r="J198" s="137"/>
      <c r="K198" s="137"/>
      <c r="L198" s="137"/>
    </row>
    <row r="199" spans="1:12" ht="22.5" hidden="1">
      <c r="A199" s="134"/>
      <c r="B199" s="135"/>
      <c r="C199" s="135"/>
      <c r="D199" s="135"/>
      <c r="E199" s="90" t="s">
        <v>342</v>
      </c>
      <c r="F199" s="136"/>
      <c r="G199" s="136" t="s">
        <v>343</v>
      </c>
      <c r="H199" s="91">
        <f t="shared" si="16"/>
        <v>0</v>
      </c>
      <c r="I199" s="137"/>
      <c r="J199" s="137"/>
      <c r="K199" s="137"/>
      <c r="L199" s="137"/>
    </row>
    <row r="200" spans="1:12" ht="33.75" hidden="1">
      <c r="A200" s="134"/>
      <c r="B200" s="135"/>
      <c r="C200" s="135"/>
      <c r="D200" s="135"/>
      <c r="E200" s="90" t="s">
        <v>344</v>
      </c>
      <c r="F200" s="136"/>
      <c r="G200" s="136" t="s">
        <v>345</v>
      </c>
      <c r="H200" s="91">
        <f t="shared" si="16"/>
        <v>0</v>
      </c>
      <c r="I200" s="137"/>
      <c r="J200" s="137"/>
      <c r="K200" s="137"/>
      <c r="L200" s="137"/>
    </row>
    <row r="201" spans="1:12" ht="22.5" hidden="1">
      <c r="A201" s="134"/>
      <c r="B201" s="135"/>
      <c r="C201" s="135"/>
      <c r="D201" s="135"/>
      <c r="E201" s="90" t="s">
        <v>346</v>
      </c>
      <c r="F201" s="136"/>
      <c r="G201" s="136" t="s">
        <v>347</v>
      </c>
      <c r="H201" s="91">
        <f t="shared" si="16"/>
        <v>0</v>
      </c>
      <c r="I201" s="137"/>
      <c r="J201" s="137"/>
      <c r="K201" s="137"/>
      <c r="L201" s="137"/>
    </row>
    <row r="202" spans="1:12" ht="33.75" hidden="1">
      <c r="A202" s="134"/>
      <c r="B202" s="135"/>
      <c r="C202" s="135"/>
      <c r="D202" s="135"/>
      <c r="E202" s="90" t="s">
        <v>348</v>
      </c>
      <c r="F202" s="136"/>
      <c r="G202" s="136" t="s">
        <v>349</v>
      </c>
      <c r="H202" s="91">
        <f t="shared" si="16"/>
        <v>0</v>
      </c>
      <c r="I202" s="137"/>
      <c r="J202" s="137"/>
      <c r="K202" s="137"/>
      <c r="L202" s="137"/>
    </row>
    <row r="203" spans="1:12" ht="33.75" hidden="1">
      <c r="A203" s="134"/>
      <c r="B203" s="135"/>
      <c r="C203" s="135"/>
      <c r="D203" s="135"/>
      <c r="E203" s="90" t="s">
        <v>350</v>
      </c>
      <c r="F203" s="136"/>
      <c r="G203" s="136" t="s">
        <v>351</v>
      </c>
      <c r="H203" s="91">
        <f t="shared" si="16"/>
        <v>0</v>
      </c>
      <c r="I203" s="137"/>
      <c r="J203" s="137"/>
      <c r="K203" s="137"/>
      <c r="L203" s="137"/>
    </row>
    <row r="204" spans="1:12" ht="33.75" hidden="1">
      <c r="A204" s="134"/>
      <c r="B204" s="135"/>
      <c r="C204" s="135"/>
      <c r="D204" s="135"/>
      <c r="E204" s="90" t="s">
        <v>352</v>
      </c>
      <c r="F204" s="136"/>
      <c r="G204" s="136" t="s">
        <v>353</v>
      </c>
      <c r="H204" s="91">
        <f t="shared" si="16"/>
        <v>0</v>
      </c>
      <c r="I204" s="137"/>
      <c r="J204" s="137"/>
      <c r="K204" s="137"/>
      <c r="L204" s="137"/>
    </row>
    <row r="205" spans="1:12" ht="13.5" customHeight="1">
      <c r="A205" s="131"/>
      <c r="B205" s="138" t="s">
        <v>354</v>
      </c>
      <c r="C205" s="138"/>
      <c r="D205" s="131"/>
      <c r="E205" s="130"/>
      <c r="F205" s="131"/>
      <c r="G205" s="131"/>
      <c r="H205" s="139">
        <f>SUM(I205:L205)</f>
        <v>14</v>
      </c>
      <c r="I205" s="86">
        <f>I181+I128+I33</f>
        <v>0</v>
      </c>
      <c r="J205" s="86">
        <f t="shared" ref="J205:L205" si="22">J181+J128+J33</f>
        <v>14</v>
      </c>
      <c r="K205" s="86">
        <f t="shared" si="22"/>
        <v>0</v>
      </c>
      <c r="L205" s="86">
        <f t="shared" si="22"/>
        <v>0</v>
      </c>
    </row>
    <row r="206" spans="1:12">
      <c r="A206" s="140"/>
      <c r="B206" s="141"/>
      <c r="C206" s="141"/>
      <c r="E206" s="142"/>
      <c r="G206" s="143"/>
    </row>
    <row r="207" spans="1:12">
      <c r="A207" s="140"/>
      <c r="B207" s="140"/>
      <c r="C207" s="140"/>
      <c r="E207" s="142"/>
    </row>
    <row r="208" spans="1:12">
      <c r="B208" s="3" t="s">
        <v>355</v>
      </c>
      <c r="C208" s="3"/>
      <c r="D208" s="3"/>
      <c r="E208" s="144"/>
      <c r="F208" s="3"/>
      <c r="G208" s="3"/>
      <c r="H208" s="3"/>
      <c r="I208" s="3" t="s">
        <v>356</v>
      </c>
      <c r="J208" s="3"/>
      <c r="K208" s="3"/>
      <c r="L208" s="3"/>
    </row>
    <row r="209" spans="1:12">
      <c r="B209" s="3"/>
      <c r="C209" s="3"/>
      <c r="D209" s="3"/>
      <c r="E209" s="144"/>
      <c r="F209" s="3"/>
      <c r="G209" s="3"/>
      <c r="H209" s="3"/>
      <c r="I209" s="3"/>
      <c r="J209" s="3"/>
      <c r="K209" s="3"/>
      <c r="L209" s="3"/>
    </row>
    <row r="210" spans="1:12">
      <c r="B210" s="3" t="s">
        <v>357</v>
      </c>
      <c r="C210" s="3"/>
      <c r="D210" s="3"/>
      <c r="E210" s="144"/>
      <c r="F210" s="3"/>
      <c r="G210" s="3"/>
      <c r="H210" s="3"/>
      <c r="I210" s="3" t="s">
        <v>358</v>
      </c>
      <c r="J210" s="3"/>
      <c r="K210" s="3"/>
      <c r="L210" s="3"/>
    </row>
    <row r="211" spans="1:12">
      <c r="E211" s="142"/>
    </row>
    <row r="212" spans="1:12">
      <c r="A212" s="145"/>
      <c r="B212" s="145"/>
      <c r="E212" s="142"/>
    </row>
    <row r="213" spans="1:12">
      <c r="E213" s="142"/>
    </row>
    <row r="214" spans="1:12">
      <c r="E214" s="142"/>
    </row>
    <row r="215" spans="1:12">
      <c r="E215" s="142"/>
    </row>
    <row r="216" spans="1:12">
      <c r="E216" s="142"/>
    </row>
    <row r="217" spans="1:12">
      <c r="E217" s="142"/>
    </row>
    <row r="218" spans="1:12">
      <c r="E218" s="142"/>
    </row>
    <row r="219" spans="1:12">
      <c r="E219" s="142"/>
    </row>
    <row r="220" spans="1:12">
      <c r="E220" s="142"/>
    </row>
    <row r="221" spans="1:12">
      <c r="E221" s="142"/>
    </row>
    <row r="222" spans="1:12">
      <c r="E222" s="142"/>
    </row>
    <row r="223" spans="1:12">
      <c r="E223" s="142"/>
    </row>
    <row r="224" spans="1:12">
      <c r="E224" s="142"/>
    </row>
    <row r="225" spans="4:5">
      <c r="E225" s="142"/>
    </row>
    <row r="226" spans="4:5">
      <c r="E226" s="142"/>
    </row>
    <row r="227" spans="4:5">
      <c r="E227" s="142"/>
    </row>
    <row r="228" spans="4:5">
      <c r="E228" s="142"/>
    </row>
    <row r="229" spans="4:5">
      <c r="E229" s="142"/>
    </row>
    <row r="230" spans="4:5">
      <c r="E230" s="142"/>
    </row>
    <row r="231" spans="4:5">
      <c r="E231" s="142"/>
    </row>
    <row r="232" spans="4:5">
      <c r="E232" s="142"/>
    </row>
    <row r="233" spans="4:5">
      <c r="E233" s="142"/>
    </row>
    <row r="234" spans="4:5" ht="4.5" customHeight="1">
      <c r="E234" s="142"/>
    </row>
    <row r="235" spans="4:5" hidden="1">
      <c r="D235" s="1" t="s">
        <v>359</v>
      </c>
      <c r="E235" s="142"/>
    </row>
    <row r="236" spans="4:5" hidden="1">
      <c r="E236" s="142"/>
    </row>
    <row r="237" spans="4:5" hidden="1">
      <c r="E237" s="142"/>
    </row>
    <row r="238" spans="4:5" hidden="1">
      <c r="E238" s="142"/>
    </row>
    <row r="239" spans="4:5" hidden="1">
      <c r="E239" s="142"/>
    </row>
    <row r="240" spans="4:5" hidden="1">
      <c r="E240" s="142"/>
    </row>
    <row r="241" spans="5:5" hidden="1">
      <c r="E241" s="142"/>
    </row>
    <row r="242" spans="5:5">
      <c r="E242" s="142"/>
    </row>
    <row r="243" spans="5:5">
      <c r="E243" s="142"/>
    </row>
    <row r="244" spans="5:5">
      <c r="E244" s="142"/>
    </row>
    <row r="245" spans="5:5">
      <c r="E245" s="142"/>
    </row>
    <row r="246" spans="5:5">
      <c r="E246" s="142"/>
    </row>
    <row r="247" spans="5:5">
      <c r="E247" s="142"/>
    </row>
    <row r="248" spans="5:5">
      <c r="E248" s="142"/>
    </row>
    <row r="249" spans="5:5">
      <c r="E249" s="142"/>
    </row>
  </sheetData>
  <mergeCells count="43">
    <mergeCell ref="G31:G32"/>
    <mergeCell ref="H31:H32"/>
    <mergeCell ref="I31:L31"/>
    <mergeCell ref="A31:A32"/>
    <mergeCell ref="B31:B32"/>
    <mergeCell ref="C31:C32"/>
    <mergeCell ref="D31:D32"/>
    <mergeCell ref="E31:E32"/>
    <mergeCell ref="F31:F32"/>
    <mergeCell ref="A21:C21"/>
    <mergeCell ref="D21:L21"/>
    <mergeCell ref="A22:C22"/>
    <mergeCell ref="D22:L22"/>
    <mergeCell ref="B23:L23"/>
    <mergeCell ref="D24:D25"/>
    <mergeCell ref="F24:F25"/>
    <mergeCell ref="G24:G25"/>
    <mergeCell ref="H24:H25"/>
    <mergeCell ref="I24:L24"/>
    <mergeCell ref="A18:C18"/>
    <mergeCell ref="D18:L18"/>
    <mergeCell ref="A19:C19"/>
    <mergeCell ref="D19:L19"/>
    <mergeCell ref="A20:C20"/>
    <mergeCell ref="D20:L20"/>
    <mergeCell ref="A15:C15"/>
    <mergeCell ref="D15:L15"/>
    <mergeCell ref="A16:C16"/>
    <mergeCell ref="D16:L16"/>
    <mergeCell ref="A17:C17"/>
    <mergeCell ref="D17:L17"/>
    <mergeCell ref="G7:L7"/>
    <mergeCell ref="G8:L8"/>
    <mergeCell ref="G10:L10"/>
    <mergeCell ref="B12:L12"/>
    <mergeCell ref="B13:L13"/>
    <mergeCell ref="H14:L14"/>
    <mergeCell ref="B2:E2"/>
    <mergeCell ref="G2:L2"/>
    <mergeCell ref="G3:L3"/>
    <mergeCell ref="G4:L4"/>
    <mergeCell ref="G5:L5"/>
    <mergeCell ref="G6:L6"/>
  </mergeCells>
  <pageMargins left="1.1811023622047243" right="0.59055118110236215" top="0.78740157480314965" bottom="0.78740157480314965" header="0.51181102362204722" footer="0.51181102362204722"/>
  <pageSetup paperSize="9" scale="71" orientation="portrait" r:id="rId1"/>
  <headerFooter alignWithMargins="0"/>
  <rowBreaks count="1" manualBreakCount="1">
    <brk id="2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L249"/>
  <sheetViews>
    <sheetView workbookViewId="0">
      <selection activeCell="N205" sqref="N205"/>
    </sheetView>
  </sheetViews>
  <sheetFormatPr defaultRowHeight="12.75"/>
  <cols>
    <col min="1" max="1" width="6" style="1" customWidth="1"/>
    <col min="2" max="2" width="30.42578125" style="1" customWidth="1"/>
    <col min="3" max="3" width="12" style="1" customWidth="1"/>
    <col min="4" max="4" width="5.28515625" style="1" customWidth="1"/>
    <col min="5" max="5" width="8.140625" style="1" customWidth="1"/>
    <col min="6" max="6" width="0.28515625" style="1" hidden="1" customWidth="1"/>
    <col min="7" max="7" width="22.7109375" style="1" customWidth="1"/>
    <col min="8" max="8" width="6.85546875" style="1" customWidth="1"/>
    <col min="9" max="9" width="7.140625" style="1" customWidth="1"/>
    <col min="10" max="10" width="6.42578125" style="1" customWidth="1"/>
    <col min="11" max="11" width="5.5703125" style="1" customWidth="1"/>
    <col min="12" max="12" width="5.85546875" style="1" customWidth="1"/>
    <col min="13" max="16384" width="9.140625" style="1"/>
  </cols>
  <sheetData>
    <row r="2" spans="1:12" ht="20.25">
      <c r="B2" s="2" t="s">
        <v>0</v>
      </c>
      <c r="C2" s="2"/>
      <c r="D2" s="2"/>
      <c r="E2" s="2"/>
      <c r="F2" s="3"/>
      <c r="G2" s="4" t="s">
        <v>1</v>
      </c>
      <c r="H2" s="4"/>
      <c r="I2" s="4"/>
      <c r="J2" s="4"/>
      <c r="K2" s="4"/>
      <c r="L2" s="4"/>
    </row>
    <row r="3" spans="1:12">
      <c r="B3" s="3"/>
      <c r="C3" s="3"/>
      <c r="D3" s="3"/>
      <c r="E3" s="3"/>
      <c r="F3" s="3"/>
      <c r="G3" s="5"/>
      <c r="H3" s="5"/>
      <c r="I3" s="5"/>
      <c r="J3" s="5"/>
      <c r="K3" s="5"/>
      <c r="L3" s="5"/>
    </row>
    <row r="4" spans="1:12" ht="18" customHeight="1">
      <c r="B4" s="6" t="s">
        <v>2</v>
      </c>
      <c r="C4" s="3"/>
      <c r="D4" s="3"/>
      <c r="E4" s="3"/>
      <c r="F4" s="3"/>
      <c r="G4" s="7" t="s">
        <v>3</v>
      </c>
      <c r="H4" s="7"/>
      <c r="I4" s="7"/>
      <c r="J4" s="7"/>
      <c r="K4" s="7"/>
      <c r="L4" s="7"/>
    </row>
    <row r="5" spans="1:12" ht="18" customHeight="1">
      <c r="B5" s="6" t="s">
        <v>4</v>
      </c>
      <c r="C5" s="3"/>
      <c r="D5" s="3"/>
      <c r="E5" s="3"/>
      <c r="F5" s="3"/>
      <c r="G5" s="7" t="s">
        <v>4</v>
      </c>
      <c r="H5" s="7"/>
      <c r="I5" s="7"/>
      <c r="J5" s="7"/>
      <c r="K5" s="7"/>
      <c r="L5" s="7"/>
    </row>
    <row r="6" spans="1:12" ht="18" customHeight="1">
      <c r="B6" s="6" t="s">
        <v>5</v>
      </c>
      <c r="C6" s="3"/>
      <c r="D6" s="3"/>
      <c r="E6" s="3"/>
      <c r="F6" s="3"/>
      <c r="G6" s="8" t="s">
        <v>6</v>
      </c>
      <c r="H6" s="8"/>
      <c r="I6" s="8"/>
      <c r="J6" s="8"/>
      <c r="K6" s="8"/>
      <c r="L6" s="8"/>
    </row>
    <row r="7" spans="1:12" ht="18">
      <c r="B7" s="3"/>
      <c r="C7" s="3"/>
      <c r="D7" s="3"/>
      <c r="E7" s="3"/>
      <c r="F7" s="3"/>
      <c r="G7" s="7"/>
      <c r="H7" s="7"/>
      <c r="I7" s="7"/>
      <c r="J7" s="7"/>
      <c r="K7" s="7"/>
      <c r="L7" s="7"/>
    </row>
    <row r="8" spans="1:12" ht="18" customHeight="1">
      <c r="B8" s="3"/>
      <c r="C8" s="3"/>
      <c r="D8" s="3"/>
      <c r="E8" s="3"/>
      <c r="F8" s="3"/>
      <c r="G8" s="9" t="s">
        <v>7</v>
      </c>
      <c r="H8" s="9"/>
      <c r="I8" s="9"/>
      <c r="J8" s="9"/>
      <c r="K8" s="9"/>
      <c r="L8" s="9"/>
    </row>
    <row r="9" spans="1:12" ht="18">
      <c r="B9" s="3"/>
      <c r="C9" s="3"/>
      <c r="D9" s="3"/>
      <c r="E9" s="3"/>
      <c r="F9" s="3"/>
      <c r="G9" s="10"/>
      <c r="H9" s="10"/>
      <c r="I9" s="10"/>
      <c r="J9" s="10"/>
      <c r="K9" s="10"/>
      <c r="L9" s="10"/>
    </row>
    <row r="10" spans="1:12">
      <c r="B10" s="11" t="s">
        <v>8</v>
      </c>
      <c r="C10" s="3"/>
      <c r="D10" s="3"/>
      <c r="E10" s="3"/>
      <c r="F10" s="3"/>
      <c r="G10" s="12" t="s">
        <v>8</v>
      </c>
      <c r="H10" s="12"/>
      <c r="I10" s="12"/>
      <c r="J10" s="12"/>
      <c r="K10" s="12"/>
      <c r="L10" s="12"/>
    </row>
    <row r="11" spans="1:12">
      <c r="G11" s="13"/>
      <c r="H11" s="13"/>
      <c r="I11" s="13"/>
      <c r="J11" s="13"/>
      <c r="K11" s="13"/>
      <c r="L11" s="13"/>
    </row>
    <row r="12" spans="1:12" ht="24.75" customHeight="1">
      <c r="B12" s="14" t="s">
        <v>9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20.25" customHeight="1">
      <c r="B13" s="14" t="s">
        <v>10</v>
      </c>
      <c r="C13" s="14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13.5" thickBot="1">
      <c r="H14" s="16"/>
      <c r="I14" s="16"/>
      <c r="J14" s="16"/>
      <c r="K14" s="16"/>
      <c r="L14" s="16"/>
    </row>
    <row r="15" spans="1:12" ht="26.25" customHeight="1" thickBot="1">
      <c r="A15" s="17" t="s">
        <v>11</v>
      </c>
      <c r="B15" s="18"/>
      <c r="C15" s="19"/>
      <c r="D15" s="20" t="s">
        <v>12</v>
      </c>
      <c r="E15" s="21"/>
      <c r="F15" s="21"/>
      <c r="G15" s="21"/>
      <c r="H15" s="22"/>
      <c r="I15" s="22"/>
      <c r="J15" s="22"/>
      <c r="K15" s="22"/>
      <c r="L15" s="22"/>
    </row>
    <row r="16" spans="1:12" ht="13.5" thickBot="1">
      <c r="A16" s="23" t="s">
        <v>13</v>
      </c>
      <c r="B16" s="18"/>
      <c r="C16" s="19"/>
      <c r="D16" s="20">
        <v>871</v>
      </c>
      <c r="E16" s="21"/>
      <c r="F16" s="21"/>
      <c r="G16" s="21"/>
      <c r="H16" s="22"/>
      <c r="I16" s="22"/>
      <c r="J16" s="22"/>
      <c r="K16" s="22"/>
      <c r="L16" s="22"/>
    </row>
    <row r="17" spans="1:12" ht="13.5" thickBot="1">
      <c r="A17" s="17" t="s">
        <v>14</v>
      </c>
      <c r="B17" s="18"/>
      <c r="C17" s="19"/>
      <c r="D17" s="24" t="s">
        <v>15</v>
      </c>
      <c r="E17" s="25"/>
      <c r="F17" s="25"/>
      <c r="G17" s="25"/>
      <c r="H17" s="26"/>
      <c r="I17" s="26"/>
      <c r="J17" s="26"/>
      <c r="K17" s="26"/>
      <c r="L17" s="26"/>
    </row>
    <row r="18" spans="1:12" ht="13.5" customHeight="1" thickBot="1">
      <c r="A18" s="17" t="s">
        <v>16</v>
      </c>
      <c r="B18" s="18"/>
      <c r="C18" s="19"/>
      <c r="D18" s="24" t="s">
        <v>360</v>
      </c>
      <c r="E18" s="25"/>
      <c r="F18" s="25"/>
      <c r="G18" s="25"/>
      <c r="H18" s="26"/>
      <c r="I18" s="26"/>
      <c r="J18" s="26"/>
      <c r="K18" s="26"/>
      <c r="L18" s="26"/>
    </row>
    <row r="19" spans="1:12" ht="13.5" thickBot="1">
      <c r="A19" s="27" t="s">
        <v>18</v>
      </c>
      <c r="B19" s="18"/>
      <c r="C19" s="19"/>
      <c r="D19" s="20" t="s">
        <v>19</v>
      </c>
      <c r="E19" s="21"/>
      <c r="F19" s="21"/>
      <c r="G19" s="21"/>
      <c r="H19" s="22"/>
      <c r="I19" s="22"/>
      <c r="J19" s="22"/>
      <c r="K19" s="22"/>
      <c r="L19" s="22"/>
    </row>
    <row r="20" spans="1:12" ht="13.5" thickBot="1">
      <c r="A20" s="28" t="s">
        <v>20</v>
      </c>
      <c r="B20" s="18"/>
      <c r="C20" s="19"/>
      <c r="D20" s="24" t="s">
        <v>21</v>
      </c>
      <c r="E20" s="26"/>
      <c r="F20" s="26"/>
      <c r="G20" s="26"/>
      <c r="H20" s="26"/>
      <c r="I20" s="26"/>
      <c r="J20" s="26"/>
      <c r="K20" s="26"/>
      <c r="L20" s="26"/>
    </row>
    <row r="21" spans="1:12" ht="13.5" thickBot="1">
      <c r="A21" s="29" t="s">
        <v>22</v>
      </c>
      <c r="B21" s="30"/>
      <c r="C21" s="31"/>
      <c r="D21" s="32"/>
      <c r="E21" s="33"/>
      <c r="F21" s="33"/>
      <c r="G21" s="33"/>
      <c r="H21" s="33"/>
      <c r="I21" s="33"/>
      <c r="J21" s="33"/>
      <c r="K21" s="33"/>
      <c r="L21" s="33"/>
    </row>
    <row r="22" spans="1:12" ht="13.5" thickBot="1">
      <c r="A22" s="34" t="s">
        <v>24</v>
      </c>
      <c r="B22" s="35"/>
      <c r="C22" s="36"/>
      <c r="D22" s="37"/>
      <c r="E22" s="37"/>
      <c r="F22" s="37"/>
      <c r="G22" s="37"/>
      <c r="H22" s="18"/>
      <c r="I22" s="18"/>
      <c r="J22" s="18"/>
      <c r="K22" s="18"/>
      <c r="L22" s="18"/>
    </row>
    <row r="23" spans="1:12" ht="18.75" thickBot="1">
      <c r="B23" s="38" t="s">
        <v>25</v>
      </c>
      <c r="C23" s="38"/>
      <c r="D23" s="16"/>
      <c r="E23" s="16"/>
      <c r="F23" s="16"/>
      <c r="G23" s="16"/>
      <c r="H23" s="16"/>
      <c r="I23" s="16"/>
      <c r="J23" s="16"/>
      <c r="K23" s="16"/>
      <c r="L23" s="16"/>
    </row>
    <row r="24" spans="1:12" ht="13.5" customHeight="1" thickBot="1">
      <c r="A24" s="39"/>
      <c r="B24" s="40"/>
      <c r="C24" s="41"/>
      <c r="D24" s="42"/>
      <c r="E24" s="43"/>
      <c r="F24" s="42"/>
      <c r="G24" s="42"/>
      <c r="H24" s="44" t="s">
        <v>26</v>
      </c>
      <c r="I24" s="45" t="s">
        <v>27</v>
      </c>
      <c r="J24" s="46"/>
      <c r="K24" s="46"/>
      <c r="L24" s="46"/>
    </row>
    <row r="25" spans="1:12" ht="23.25" customHeight="1" thickBot="1">
      <c r="A25" s="47"/>
      <c r="B25" s="48"/>
      <c r="C25" s="49"/>
      <c r="D25" s="50"/>
      <c r="E25" s="51"/>
      <c r="F25" s="50"/>
      <c r="G25" s="50"/>
      <c r="H25" s="52"/>
      <c r="I25" s="53" t="s">
        <v>28</v>
      </c>
      <c r="J25" s="53" t="s">
        <v>29</v>
      </c>
      <c r="K25" s="54" t="s">
        <v>30</v>
      </c>
      <c r="L25" s="55" t="s">
        <v>31</v>
      </c>
    </row>
    <row r="26" spans="1:12" ht="13.5" thickBot="1">
      <c r="A26" s="56"/>
      <c r="B26" s="57" t="s">
        <v>32</v>
      </c>
      <c r="C26" s="57"/>
      <c r="D26" s="57"/>
      <c r="E26" s="57"/>
      <c r="F26" s="57"/>
      <c r="G26" s="58"/>
      <c r="H26" s="59">
        <f>SUM(I26:L26)</f>
        <v>5</v>
      </c>
      <c r="I26" s="60">
        <f>I205</f>
        <v>0</v>
      </c>
      <c r="J26" s="60">
        <f t="shared" ref="J26:L26" si="0">J205</f>
        <v>5</v>
      </c>
      <c r="K26" s="60">
        <f t="shared" si="0"/>
        <v>0</v>
      </c>
      <c r="L26" s="60">
        <f t="shared" si="0"/>
        <v>0</v>
      </c>
    </row>
    <row r="27" spans="1:12" ht="13.5" thickBot="1">
      <c r="A27" s="56"/>
      <c r="B27" s="61" t="s">
        <v>33</v>
      </c>
      <c r="C27" s="61"/>
      <c r="D27" s="61"/>
      <c r="E27" s="61"/>
      <c r="F27" s="61"/>
      <c r="G27" s="62"/>
      <c r="H27" s="59">
        <f>SUM(I27:L27)</f>
        <v>5</v>
      </c>
      <c r="I27" s="60">
        <f>I26</f>
        <v>0</v>
      </c>
      <c r="J27" s="60">
        <f>J26</f>
        <v>5</v>
      </c>
      <c r="K27" s="60">
        <f>K26</f>
        <v>0</v>
      </c>
      <c r="L27" s="63">
        <f>L26</f>
        <v>0</v>
      </c>
    </row>
    <row r="29" spans="1:12">
      <c r="J29" s="64"/>
      <c r="K29" s="64"/>
      <c r="L29" s="64"/>
    </row>
    <row r="30" spans="1:12" ht="18">
      <c r="D30" s="65" t="s">
        <v>34</v>
      </c>
      <c r="E30" s="65"/>
      <c r="F30" s="65"/>
      <c r="G30" s="66"/>
      <c r="H30" s="65"/>
      <c r="I30" s="65"/>
      <c r="J30" s="65"/>
      <c r="K30" s="65"/>
      <c r="L30" s="65"/>
    </row>
    <row r="31" spans="1:12" ht="12.75" customHeight="1">
      <c r="A31" s="67" t="s">
        <v>35</v>
      </c>
      <c r="B31" s="68" t="s">
        <v>36</v>
      </c>
      <c r="C31" s="69" t="s">
        <v>37</v>
      </c>
      <c r="D31" s="70" t="s">
        <v>38</v>
      </c>
      <c r="E31" s="70" t="s">
        <v>39</v>
      </c>
      <c r="F31" s="70" t="s">
        <v>40</v>
      </c>
      <c r="G31" s="71" t="s">
        <v>41</v>
      </c>
      <c r="H31" s="70" t="s">
        <v>42</v>
      </c>
      <c r="I31" s="72" t="s">
        <v>27</v>
      </c>
      <c r="J31" s="73"/>
      <c r="K31" s="73"/>
      <c r="L31" s="74"/>
    </row>
    <row r="32" spans="1:12" ht="48.75" customHeight="1">
      <c r="A32" s="75"/>
      <c r="B32" s="76"/>
      <c r="C32" s="77"/>
      <c r="D32" s="78"/>
      <c r="E32" s="78"/>
      <c r="F32" s="78"/>
      <c r="G32" s="79"/>
      <c r="H32" s="76"/>
      <c r="I32" s="80" t="s">
        <v>28</v>
      </c>
      <c r="J32" s="80" t="s">
        <v>29</v>
      </c>
      <c r="K32" s="80" t="s">
        <v>30</v>
      </c>
      <c r="L32" s="80" t="s">
        <v>31</v>
      </c>
    </row>
    <row r="33" spans="1:12" ht="68.25" customHeight="1">
      <c r="A33" s="81">
        <v>611</v>
      </c>
      <c r="B33" s="82" t="s">
        <v>43</v>
      </c>
      <c r="C33" s="82"/>
      <c r="D33" s="83"/>
      <c r="E33" s="84"/>
      <c r="F33" s="83"/>
      <c r="G33" s="83"/>
      <c r="H33" s="85">
        <f>I33+J33+K33+L33</f>
        <v>5</v>
      </c>
      <c r="I33" s="86">
        <f>I34+I39+I42+I47+I50+I55+I97+I104</f>
        <v>0</v>
      </c>
      <c r="J33" s="86">
        <f t="shared" ref="J33:L33" si="1">J34+J39+J42+J47+J50+J55+J97+J104</f>
        <v>5</v>
      </c>
      <c r="K33" s="86">
        <f t="shared" si="1"/>
        <v>0</v>
      </c>
      <c r="L33" s="86">
        <f t="shared" si="1"/>
        <v>0</v>
      </c>
    </row>
    <row r="34" spans="1:12" hidden="1">
      <c r="A34" s="87"/>
      <c r="B34" s="88"/>
      <c r="C34" s="88"/>
      <c r="D34" s="89">
        <v>211</v>
      </c>
      <c r="E34" s="90"/>
      <c r="F34" s="89">
        <v>110100</v>
      </c>
      <c r="G34" s="89" t="s">
        <v>44</v>
      </c>
      <c r="H34" s="91">
        <f>I34+J34+K34+L34</f>
        <v>0</v>
      </c>
      <c r="I34" s="92">
        <f>SUM(I35:I38)</f>
        <v>0</v>
      </c>
      <c r="J34" s="92">
        <f t="shared" ref="J34:L34" si="2">SUM(J35:J38)</f>
        <v>0</v>
      </c>
      <c r="K34" s="92">
        <f t="shared" si="2"/>
        <v>0</v>
      </c>
      <c r="L34" s="92">
        <f t="shared" si="2"/>
        <v>0</v>
      </c>
    </row>
    <row r="35" spans="1:12" ht="22.5" hidden="1">
      <c r="A35" s="93"/>
      <c r="B35" s="94"/>
      <c r="C35" s="94"/>
      <c r="D35" s="95"/>
      <c r="E35" s="90" t="s">
        <v>45</v>
      </c>
      <c r="F35" s="95"/>
      <c r="G35" s="95" t="s">
        <v>46</v>
      </c>
      <c r="H35" s="91">
        <f>I35+J35+K35+L35</f>
        <v>0</v>
      </c>
      <c r="I35" s="96"/>
      <c r="J35" s="96"/>
      <c r="K35" s="96"/>
      <c r="L35" s="96"/>
    </row>
    <row r="36" spans="1:12" ht="67.5" hidden="1">
      <c r="A36" s="93"/>
      <c r="B36" s="94"/>
      <c r="C36" s="94"/>
      <c r="D36" s="95"/>
      <c r="E36" s="90" t="s">
        <v>47</v>
      </c>
      <c r="F36" s="95"/>
      <c r="G36" s="95" t="s">
        <v>48</v>
      </c>
      <c r="H36" s="91">
        <f t="shared" ref="H36:H99" si="3">I36+J36+K36+L36</f>
        <v>0</v>
      </c>
      <c r="I36" s="96"/>
      <c r="J36" s="96"/>
      <c r="K36" s="96"/>
      <c r="L36" s="96"/>
    </row>
    <row r="37" spans="1:12" ht="33.75" hidden="1">
      <c r="A37" s="93"/>
      <c r="B37" s="94"/>
      <c r="C37" s="94"/>
      <c r="D37" s="95"/>
      <c r="E37" s="90" t="s">
        <v>49</v>
      </c>
      <c r="F37" s="95"/>
      <c r="G37" s="95" t="s">
        <v>50</v>
      </c>
      <c r="H37" s="91">
        <f t="shared" si="3"/>
        <v>0</v>
      </c>
      <c r="I37" s="96"/>
      <c r="J37" s="96"/>
      <c r="K37" s="96"/>
      <c r="L37" s="96"/>
    </row>
    <row r="38" spans="1:12" ht="45" hidden="1">
      <c r="A38" s="93"/>
      <c r="B38" s="94"/>
      <c r="C38" s="94"/>
      <c r="D38" s="95"/>
      <c r="E38" s="90" t="s">
        <v>51</v>
      </c>
      <c r="F38" s="95"/>
      <c r="G38" s="95" t="s">
        <v>52</v>
      </c>
      <c r="H38" s="91">
        <f t="shared" si="3"/>
        <v>0</v>
      </c>
      <c r="I38" s="96"/>
      <c r="J38" s="96"/>
      <c r="K38" s="96"/>
      <c r="L38" s="96"/>
    </row>
    <row r="39" spans="1:12" hidden="1">
      <c r="A39" s="97"/>
      <c r="B39" s="98"/>
      <c r="C39" s="88"/>
      <c r="D39" s="98">
        <v>212</v>
      </c>
      <c r="E39" s="99"/>
      <c r="F39" s="98"/>
      <c r="G39" s="98" t="s">
        <v>53</v>
      </c>
      <c r="H39" s="91">
        <f t="shared" si="3"/>
        <v>0</v>
      </c>
      <c r="I39" s="92">
        <f>I40+I41</f>
        <v>0</v>
      </c>
      <c r="J39" s="92">
        <f t="shared" ref="J39:L39" si="4">J40+J41</f>
        <v>0</v>
      </c>
      <c r="K39" s="92">
        <f t="shared" si="4"/>
        <v>0</v>
      </c>
      <c r="L39" s="92">
        <f t="shared" si="4"/>
        <v>0</v>
      </c>
    </row>
    <row r="40" spans="1:12" ht="22.5" hidden="1">
      <c r="A40" s="100"/>
      <c r="B40" s="95"/>
      <c r="C40" s="95"/>
      <c r="D40" s="95"/>
      <c r="E40" s="90" t="s">
        <v>54</v>
      </c>
      <c r="F40" s="95">
        <v>110400</v>
      </c>
      <c r="G40" s="95" t="s">
        <v>55</v>
      </c>
      <c r="H40" s="91">
        <f t="shared" si="3"/>
        <v>0</v>
      </c>
      <c r="I40" s="96"/>
      <c r="J40" s="96"/>
      <c r="K40" s="96"/>
      <c r="L40" s="96"/>
    </row>
    <row r="41" spans="1:12" ht="33.75" hidden="1">
      <c r="A41" s="100"/>
      <c r="B41" s="95"/>
      <c r="C41" s="95"/>
      <c r="D41" s="95"/>
      <c r="E41" s="101" t="s">
        <v>56</v>
      </c>
      <c r="F41" s="95">
        <v>130330</v>
      </c>
      <c r="G41" s="95" t="s">
        <v>57</v>
      </c>
      <c r="H41" s="91">
        <f t="shared" si="3"/>
        <v>0</v>
      </c>
      <c r="I41" s="96"/>
      <c r="J41" s="96"/>
      <c r="K41" s="96"/>
      <c r="L41" s="96"/>
    </row>
    <row r="42" spans="1:12" ht="14.25" hidden="1" customHeight="1">
      <c r="A42" s="87"/>
      <c r="B42" s="88"/>
      <c r="C42" s="88"/>
      <c r="D42" s="89">
        <v>213</v>
      </c>
      <c r="E42" s="90"/>
      <c r="F42" s="89">
        <v>110200</v>
      </c>
      <c r="G42" s="89" t="s">
        <v>58</v>
      </c>
      <c r="H42" s="91">
        <f t="shared" si="3"/>
        <v>0</v>
      </c>
      <c r="I42" s="92">
        <f>SUM(I43:I46)</f>
        <v>0</v>
      </c>
      <c r="J42" s="92">
        <f t="shared" ref="J42:L42" si="5">SUM(J43:J46)</f>
        <v>0</v>
      </c>
      <c r="K42" s="92">
        <f t="shared" si="5"/>
        <v>0</v>
      </c>
      <c r="L42" s="92">
        <f t="shared" si="5"/>
        <v>0</v>
      </c>
    </row>
    <row r="43" spans="1:12" ht="33.75" hidden="1">
      <c r="A43" s="93"/>
      <c r="B43" s="94"/>
      <c r="C43" s="94"/>
      <c r="D43" s="95"/>
      <c r="E43" s="90" t="s">
        <v>59</v>
      </c>
      <c r="F43" s="95"/>
      <c r="G43" s="95" t="s">
        <v>60</v>
      </c>
      <c r="H43" s="91">
        <f t="shared" si="3"/>
        <v>0</v>
      </c>
      <c r="I43" s="96"/>
      <c r="J43" s="96"/>
      <c r="K43" s="96"/>
      <c r="L43" s="96"/>
    </row>
    <row r="44" spans="1:12" ht="67.5" hidden="1">
      <c r="A44" s="93"/>
      <c r="B44" s="94"/>
      <c r="C44" s="94"/>
      <c r="D44" s="95"/>
      <c r="E44" s="90" t="s">
        <v>61</v>
      </c>
      <c r="F44" s="95"/>
      <c r="G44" s="95" t="s">
        <v>48</v>
      </c>
      <c r="H44" s="91">
        <f t="shared" si="3"/>
        <v>0</v>
      </c>
      <c r="I44" s="96"/>
      <c r="J44" s="96"/>
      <c r="K44" s="96"/>
      <c r="L44" s="96"/>
    </row>
    <row r="45" spans="1:12" ht="33.75" hidden="1">
      <c r="A45" s="93"/>
      <c r="B45" s="94"/>
      <c r="C45" s="94"/>
      <c r="D45" s="95"/>
      <c r="E45" s="90" t="s">
        <v>62</v>
      </c>
      <c r="F45" s="95"/>
      <c r="G45" s="95" t="s">
        <v>50</v>
      </c>
      <c r="H45" s="91">
        <f t="shared" si="3"/>
        <v>0</v>
      </c>
      <c r="I45" s="96"/>
      <c r="J45" s="96"/>
      <c r="K45" s="96"/>
      <c r="L45" s="96"/>
    </row>
    <row r="46" spans="1:12" ht="48" hidden="1" customHeight="1">
      <c r="A46" s="93"/>
      <c r="B46" s="94"/>
      <c r="C46" s="94"/>
      <c r="D46" s="95"/>
      <c r="E46" s="90" t="s">
        <v>63</v>
      </c>
      <c r="F46" s="95"/>
      <c r="G46" s="95" t="s">
        <v>64</v>
      </c>
      <c r="H46" s="91">
        <f t="shared" si="3"/>
        <v>0</v>
      </c>
      <c r="I46" s="96"/>
      <c r="J46" s="96"/>
      <c r="K46" s="96"/>
      <c r="L46" s="96"/>
    </row>
    <row r="47" spans="1:12" hidden="1">
      <c r="A47" s="102"/>
      <c r="B47" s="89"/>
      <c r="C47" s="88"/>
      <c r="D47" s="89">
        <v>221</v>
      </c>
      <c r="E47" s="90"/>
      <c r="F47" s="89">
        <v>110600</v>
      </c>
      <c r="G47" s="89" t="s">
        <v>65</v>
      </c>
      <c r="H47" s="91">
        <f t="shared" si="3"/>
        <v>0</v>
      </c>
      <c r="I47" s="92">
        <f>SUM(I48:I49)</f>
        <v>0</v>
      </c>
      <c r="J47" s="92">
        <f t="shared" ref="J47:L47" si="6">SUM(J48:J49)</f>
        <v>0</v>
      </c>
      <c r="K47" s="92">
        <f t="shared" si="6"/>
        <v>0</v>
      </c>
      <c r="L47" s="92">
        <f t="shared" si="6"/>
        <v>0</v>
      </c>
    </row>
    <row r="48" spans="1:12" hidden="1">
      <c r="A48" s="100"/>
      <c r="B48" s="95"/>
      <c r="C48" s="103"/>
      <c r="D48" s="95"/>
      <c r="E48" s="104" t="s">
        <v>66</v>
      </c>
      <c r="F48" s="95"/>
      <c r="G48" s="95" t="s">
        <v>65</v>
      </c>
      <c r="H48" s="91">
        <f t="shared" si="3"/>
        <v>0</v>
      </c>
      <c r="I48" s="96"/>
      <c r="J48" s="96"/>
      <c r="K48" s="96"/>
      <c r="L48" s="96"/>
    </row>
    <row r="49" spans="1:12" hidden="1">
      <c r="A49" s="100"/>
      <c r="B49" s="95"/>
      <c r="C49" s="103"/>
      <c r="D49" s="95"/>
      <c r="E49" s="104" t="s">
        <v>67</v>
      </c>
      <c r="F49" s="95"/>
      <c r="G49" s="95" t="s">
        <v>68</v>
      </c>
      <c r="H49" s="91">
        <f t="shared" si="3"/>
        <v>0</v>
      </c>
      <c r="I49" s="96"/>
      <c r="J49" s="96"/>
      <c r="K49" s="96"/>
      <c r="L49" s="96"/>
    </row>
    <row r="50" spans="1:12" hidden="1">
      <c r="A50" s="105"/>
      <c r="B50" s="106"/>
      <c r="C50" s="88"/>
      <c r="D50" s="89">
        <v>222</v>
      </c>
      <c r="E50" s="90"/>
      <c r="F50" s="89"/>
      <c r="G50" s="89" t="s">
        <v>69</v>
      </c>
      <c r="H50" s="91">
        <f t="shared" si="3"/>
        <v>0</v>
      </c>
      <c r="I50" s="92">
        <f>SUM(I51:I54)</f>
        <v>0</v>
      </c>
      <c r="J50" s="92">
        <f t="shared" ref="J50:L50" si="7">SUM(J51:J54)</f>
        <v>0</v>
      </c>
      <c r="K50" s="92">
        <f t="shared" si="7"/>
        <v>0</v>
      </c>
      <c r="L50" s="92">
        <f t="shared" si="7"/>
        <v>0</v>
      </c>
    </row>
    <row r="51" spans="1:12" ht="22.5" hidden="1">
      <c r="A51" s="107"/>
      <c r="B51" s="108"/>
      <c r="C51" s="108"/>
      <c r="D51" s="95"/>
      <c r="E51" s="90" t="s">
        <v>70</v>
      </c>
      <c r="F51" s="95">
        <v>110520</v>
      </c>
      <c r="G51" s="95" t="s">
        <v>71</v>
      </c>
      <c r="H51" s="91">
        <f t="shared" si="3"/>
        <v>0</v>
      </c>
      <c r="I51" s="96"/>
      <c r="J51" s="96"/>
      <c r="K51" s="96"/>
      <c r="L51" s="96"/>
    </row>
    <row r="52" spans="1:12" ht="22.5" hidden="1">
      <c r="A52" s="107"/>
      <c r="B52" s="108"/>
      <c r="C52" s="108"/>
      <c r="D52" s="109"/>
      <c r="E52" s="90" t="s">
        <v>72</v>
      </c>
      <c r="F52" s="95">
        <v>110400</v>
      </c>
      <c r="G52" s="95" t="s">
        <v>73</v>
      </c>
      <c r="H52" s="91">
        <f t="shared" si="3"/>
        <v>0</v>
      </c>
      <c r="I52" s="96"/>
      <c r="J52" s="96"/>
      <c r="K52" s="96"/>
      <c r="L52" s="96"/>
    </row>
    <row r="53" spans="1:12" ht="33.75" hidden="1">
      <c r="A53" s="107"/>
      <c r="B53" s="108"/>
      <c r="C53" s="110"/>
      <c r="D53" s="109"/>
      <c r="E53" s="90" t="s">
        <v>74</v>
      </c>
      <c r="F53" s="95"/>
      <c r="G53" s="95" t="s">
        <v>75</v>
      </c>
      <c r="H53" s="91">
        <f t="shared" si="3"/>
        <v>0</v>
      </c>
      <c r="I53" s="96"/>
      <c r="J53" s="96"/>
      <c r="K53" s="96"/>
      <c r="L53" s="96"/>
    </row>
    <row r="54" spans="1:12" ht="33.75" hidden="1">
      <c r="A54" s="107"/>
      <c r="B54" s="108"/>
      <c r="C54" s="110"/>
      <c r="D54" s="109"/>
      <c r="E54" s="90" t="s">
        <v>76</v>
      </c>
      <c r="F54" s="95"/>
      <c r="G54" s="95" t="s">
        <v>77</v>
      </c>
      <c r="H54" s="91">
        <f t="shared" si="3"/>
        <v>0</v>
      </c>
      <c r="I54" s="96"/>
      <c r="J54" s="96"/>
      <c r="K54" s="96"/>
      <c r="L54" s="96"/>
    </row>
    <row r="55" spans="1:12" hidden="1">
      <c r="A55" s="97"/>
      <c r="B55" s="98"/>
      <c r="C55" s="88"/>
      <c r="D55" s="98">
        <v>226</v>
      </c>
      <c r="E55" s="99"/>
      <c r="F55" s="98"/>
      <c r="G55" s="98" t="s">
        <v>78</v>
      </c>
      <c r="H55" s="91">
        <f t="shared" si="3"/>
        <v>0</v>
      </c>
      <c r="I55" s="92">
        <f>SUM(I56:I96)</f>
        <v>0</v>
      </c>
      <c r="J55" s="92">
        <f t="shared" ref="J55:L55" si="8">SUM(J56:J96)</f>
        <v>0</v>
      </c>
      <c r="K55" s="92">
        <f t="shared" si="8"/>
        <v>0</v>
      </c>
      <c r="L55" s="92">
        <f t="shared" si="8"/>
        <v>0</v>
      </c>
    </row>
    <row r="56" spans="1:12" ht="33.75" hidden="1">
      <c r="A56" s="111"/>
      <c r="B56" s="109"/>
      <c r="C56" s="109"/>
      <c r="D56" s="109"/>
      <c r="E56" s="90" t="s">
        <v>79</v>
      </c>
      <c r="F56" s="109"/>
      <c r="G56" s="95" t="s">
        <v>80</v>
      </c>
      <c r="H56" s="91">
        <f t="shared" si="3"/>
        <v>0</v>
      </c>
      <c r="I56" s="96"/>
      <c r="J56" s="96"/>
      <c r="K56" s="96"/>
      <c r="L56" s="96"/>
    </row>
    <row r="57" spans="1:12" hidden="1">
      <c r="A57" s="111"/>
      <c r="B57" s="109"/>
      <c r="C57" s="94"/>
      <c r="D57" s="109"/>
      <c r="E57" s="90" t="s">
        <v>81</v>
      </c>
      <c r="F57" s="109"/>
      <c r="G57" s="95" t="s">
        <v>82</v>
      </c>
      <c r="H57" s="91">
        <f t="shared" si="3"/>
        <v>0</v>
      </c>
      <c r="I57" s="96"/>
      <c r="J57" s="96"/>
      <c r="K57" s="96"/>
      <c r="L57" s="96"/>
    </row>
    <row r="58" spans="1:12" ht="22.5" hidden="1">
      <c r="A58" s="111"/>
      <c r="B58" s="109"/>
      <c r="C58" s="94"/>
      <c r="D58" s="109"/>
      <c r="E58" s="90" t="s">
        <v>83</v>
      </c>
      <c r="F58" s="109"/>
      <c r="G58" s="95" t="s">
        <v>84</v>
      </c>
      <c r="H58" s="91">
        <f t="shared" si="3"/>
        <v>0</v>
      </c>
      <c r="I58" s="96"/>
      <c r="J58" s="96"/>
      <c r="K58" s="96"/>
      <c r="L58" s="96"/>
    </row>
    <row r="59" spans="1:12" ht="33.75" hidden="1">
      <c r="A59" s="111"/>
      <c r="B59" s="109"/>
      <c r="C59" s="94"/>
      <c r="D59" s="109"/>
      <c r="E59" s="90" t="s">
        <v>85</v>
      </c>
      <c r="F59" s="109"/>
      <c r="G59" s="95" t="s">
        <v>86</v>
      </c>
      <c r="H59" s="91">
        <f t="shared" si="3"/>
        <v>0</v>
      </c>
      <c r="I59" s="96"/>
      <c r="J59" s="96"/>
      <c r="K59" s="96"/>
      <c r="L59" s="96"/>
    </row>
    <row r="60" spans="1:12" ht="22.5" hidden="1">
      <c r="A60" s="111"/>
      <c r="B60" s="109"/>
      <c r="C60" s="94"/>
      <c r="D60" s="109"/>
      <c r="E60" s="90" t="s">
        <v>87</v>
      </c>
      <c r="F60" s="109"/>
      <c r="G60" s="95" t="s">
        <v>88</v>
      </c>
      <c r="H60" s="91">
        <f t="shared" si="3"/>
        <v>0</v>
      </c>
      <c r="I60" s="96"/>
      <c r="J60" s="96"/>
      <c r="K60" s="96"/>
      <c r="L60" s="96"/>
    </row>
    <row r="61" spans="1:12" ht="22.5" hidden="1">
      <c r="A61" s="111"/>
      <c r="B61" s="109"/>
      <c r="C61" s="94"/>
      <c r="D61" s="109"/>
      <c r="E61" s="90" t="s">
        <v>89</v>
      </c>
      <c r="F61" s="109"/>
      <c r="G61" s="95" t="s">
        <v>90</v>
      </c>
      <c r="H61" s="91">
        <f t="shared" si="3"/>
        <v>0</v>
      </c>
      <c r="I61" s="96"/>
      <c r="J61" s="96"/>
      <c r="K61" s="96"/>
      <c r="L61" s="96"/>
    </row>
    <row r="62" spans="1:12" ht="22.5" hidden="1">
      <c r="A62" s="107"/>
      <c r="B62" s="108"/>
      <c r="C62" s="108"/>
      <c r="D62" s="95"/>
      <c r="E62" s="90" t="s">
        <v>91</v>
      </c>
      <c r="F62" s="95"/>
      <c r="G62" s="95" t="s">
        <v>92</v>
      </c>
      <c r="H62" s="91">
        <f t="shared" si="3"/>
        <v>0</v>
      </c>
      <c r="I62" s="96"/>
      <c r="J62" s="96"/>
      <c r="K62" s="96"/>
      <c r="L62" s="96"/>
    </row>
    <row r="63" spans="1:12" ht="22.5" hidden="1">
      <c r="A63" s="107"/>
      <c r="B63" s="108"/>
      <c r="C63" s="108"/>
      <c r="D63" s="95"/>
      <c r="E63" s="90" t="s">
        <v>93</v>
      </c>
      <c r="F63" s="95"/>
      <c r="G63" s="95" t="s">
        <v>94</v>
      </c>
      <c r="H63" s="91">
        <f t="shared" si="3"/>
        <v>0</v>
      </c>
      <c r="I63" s="96"/>
      <c r="J63" s="96"/>
      <c r="K63" s="96"/>
      <c r="L63" s="96"/>
    </row>
    <row r="64" spans="1:12" ht="33.75" hidden="1">
      <c r="A64" s="107"/>
      <c r="B64" s="108"/>
      <c r="C64" s="108"/>
      <c r="D64" s="95"/>
      <c r="E64" s="90" t="s">
        <v>95</v>
      </c>
      <c r="F64" s="95">
        <v>110510</v>
      </c>
      <c r="G64" s="95" t="s">
        <v>96</v>
      </c>
      <c r="H64" s="91">
        <f t="shared" si="3"/>
        <v>0</v>
      </c>
      <c r="I64" s="96"/>
      <c r="J64" s="96"/>
      <c r="K64" s="96"/>
      <c r="L64" s="96"/>
    </row>
    <row r="65" spans="1:12" ht="22.5" hidden="1">
      <c r="A65" s="107"/>
      <c r="B65" s="108"/>
      <c r="C65" s="108"/>
      <c r="D65" s="95"/>
      <c r="E65" s="101" t="s">
        <v>97</v>
      </c>
      <c r="F65" s="95">
        <v>111040</v>
      </c>
      <c r="G65" s="95" t="s">
        <v>98</v>
      </c>
      <c r="H65" s="91">
        <f t="shared" si="3"/>
        <v>0</v>
      </c>
      <c r="I65" s="96"/>
      <c r="J65" s="96"/>
      <c r="K65" s="96"/>
      <c r="L65" s="96"/>
    </row>
    <row r="66" spans="1:12" ht="33.75" hidden="1">
      <c r="A66" s="107"/>
      <c r="B66" s="108"/>
      <c r="C66" s="108"/>
      <c r="D66" s="95"/>
      <c r="E66" s="101" t="s">
        <v>99</v>
      </c>
      <c r="F66" s="95"/>
      <c r="G66" s="95" t="s">
        <v>100</v>
      </c>
      <c r="H66" s="91">
        <f t="shared" si="3"/>
        <v>0</v>
      </c>
      <c r="I66" s="96"/>
      <c r="J66" s="96"/>
      <c r="K66" s="96"/>
      <c r="L66" s="96"/>
    </row>
    <row r="67" spans="1:12" ht="45" hidden="1">
      <c r="A67" s="107"/>
      <c r="B67" s="108"/>
      <c r="C67" s="108"/>
      <c r="D67" s="95"/>
      <c r="E67" s="101" t="s">
        <v>101</v>
      </c>
      <c r="F67" s="95"/>
      <c r="G67" s="95" t="s">
        <v>102</v>
      </c>
      <c r="H67" s="91">
        <f t="shared" si="3"/>
        <v>0</v>
      </c>
      <c r="I67" s="96"/>
      <c r="J67" s="96"/>
      <c r="K67" s="96"/>
      <c r="L67" s="96"/>
    </row>
    <row r="68" spans="1:12" ht="22.5" hidden="1">
      <c r="A68" s="107"/>
      <c r="B68" s="108"/>
      <c r="C68" s="108"/>
      <c r="D68" s="95"/>
      <c r="E68" s="101" t="s">
        <v>103</v>
      </c>
      <c r="F68" s="95"/>
      <c r="G68" s="95" t="s">
        <v>104</v>
      </c>
      <c r="H68" s="91">
        <f t="shared" si="3"/>
        <v>0</v>
      </c>
      <c r="I68" s="96"/>
      <c r="J68" s="96"/>
      <c r="K68" s="96"/>
      <c r="L68" s="96"/>
    </row>
    <row r="69" spans="1:12" ht="33.75" hidden="1">
      <c r="A69" s="107"/>
      <c r="B69" s="108"/>
      <c r="C69" s="108"/>
      <c r="D69" s="95"/>
      <c r="E69" s="101" t="s">
        <v>105</v>
      </c>
      <c r="F69" s="95"/>
      <c r="G69" s="95" t="s">
        <v>106</v>
      </c>
      <c r="H69" s="91">
        <f t="shared" si="3"/>
        <v>0</v>
      </c>
      <c r="I69" s="96"/>
      <c r="J69" s="96"/>
      <c r="K69" s="96"/>
      <c r="L69" s="96"/>
    </row>
    <row r="70" spans="1:12" hidden="1">
      <c r="A70" s="107"/>
      <c r="B70" s="108"/>
      <c r="C70" s="108"/>
      <c r="D70" s="95"/>
      <c r="E70" s="101" t="s">
        <v>107</v>
      </c>
      <c r="F70" s="95"/>
      <c r="G70" s="95" t="s">
        <v>108</v>
      </c>
      <c r="H70" s="91">
        <f t="shared" si="3"/>
        <v>0</v>
      </c>
      <c r="I70" s="96"/>
      <c r="J70" s="96"/>
      <c r="K70" s="96"/>
      <c r="L70" s="96"/>
    </row>
    <row r="71" spans="1:12" ht="33.75" hidden="1">
      <c r="A71" s="107"/>
      <c r="B71" s="108"/>
      <c r="C71" s="108"/>
      <c r="D71" s="95"/>
      <c r="E71" s="101" t="s">
        <v>109</v>
      </c>
      <c r="F71" s="95"/>
      <c r="G71" s="95" t="s">
        <v>110</v>
      </c>
      <c r="H71" s="91">
        <f t="shared" si="3"/>
        <v>0</v>
      </c>
      <c r="I71" s="96"/>
      <c r="J71" s="96"/>
      <c r="K71" s="96"/>
      <c r="L71" s="96"/>
    </row>
    <row r="72" spans="1:12" ht="45" hidden="1">
      <c r="A72" s="107"/>
      <c r="B72" s="108"/>
      <c r="C72" s="108"/>
      <c r="D72" s="95"/>
      <c r="E72" s="101" t="s">
        <v>111</v>
      </c>
      <c r="F72" s="95"/>
      <c r="G72" s="95" t="s">
        <v>112</v>
      </c>
      <c r="H72" s="91">
        <f t="shared" si="3"/>
        <v>0</v>
      </c>
      <c r="I72" s="96"/>
      <c r="J72" s="96"/>
      <c r="K72" s="96"/>
      <c r="L72" s="96"/>
    </row>
    <row r="73" spans="1:12" ht="45" hidden="1">
      <c r="A73" s="107"/>
      <c r="B73" s="108"/>
      <c r="C73" s="108"/>
      <c r="D73" s="95"/>
      <c r="E73" s="101" t="s">
        <v>113</v>
      </c>
      <c r="F73" s="95"/>
      <c r="G73" s="95" t="s">
        <v>114</v>
      </c>
      <c r="H73" s="91">
        <f t="shared" si="3"/>
        <v>0</v>
      </c>
      <c r="I73" s="96"/>
      <c r="J73" s="96"/>
      <c r="K73" s="96"/>
      <c r="L73" s="96"/>
    </row>
    <row r="74" spans="1:12" ht="33.75" hidden="1">
      <c r="A74" s="107"/>
      <c r="B74" s="108"/>
      <c r="C74" s="108"/>
      <c r="D74" s="95"/>
      <c r="E74" s="112" t="s">
        <v>115</v>
      </c>
      <c r="F74" s="95"/>
      <c r="G74" s="95" t="s">
        <v>116</v>
      </c>
      <c r="H74" s="91">
        <f t="shared" si="3"/>
        <v>0</v>
      </c>
      <c r="I74" s="96"/>
      <c r="J74" s="96"/>
      <c r="K74" s="96"/>
      <c r="L74" s="96"/>
    </row>
    <row r="75" spans="1:12" ht="22.5" hidden="1">
      <c r="A75" s="107"/>
      <c r="B75" s="108"/>
      <c r="C75" s="108"/>
      <c r="D75" s="95"/>
      <c r="E75" s="112" t="s">
        <v>117</v>
      </c>
      <c r="F75" s="95"/>
      <c r="G75" s="95" t="s">
        <v>118</v>
      </c>
      <c r="H75" s="91">
        <f t="shared" si="3"/>
        <v>0</v>
      </c>
      <c r="I75" s="96"/>
      <c r="J75" s="96"/>
      <c r="K75" s="96"/>
      <c r="L75" s="96"/>
    </row>
    <row r="76" spans="1:12" ht="22.5" hidden="1">
      <c r="A76" s="107"/>
      <c r="B76" s="108"/>
      <c r="C76" s="108"/>
      <c r="D76" s="95"/>
      <c r="E76" s="112" t="s">
        <v>119</v>
      </c>
      <c r="F76" s="95"/>
      <c r="G76" s="95" t="s">
        <v>120</v>
      </c>
      <c r="H76" s="91">
        <f t="shared" si="3"/>
        <v>0</v>
      </c>
      <c r="I76" s="96"/>
      <c r="J76" s="96"/>
      <c r="K76" s="96"/>
      <c r="L76" s="96"/>
    </row>
    <row r="77" spans="1:12" hidden="1">
      <c r="A77" s="107"/>
      <c r="B77" s="108"/>
      <c r="C77" s="108"/>
      <c r="D77" s="95"/>
      <c r="E77" s="112" t="s">
        <v>121</v>
      </c>
      <c r="F77" s="95"/>
      <c r="G77" s="95" t="s">
        <v>122</v>
      </c>
      <c r="H77" s="91">
        <f t="shared" si="3"/>
        <v>0</v>
      </c>
      <c r="I77" s="96"/>
      <c r="J77" s="96"/>
      <c r="K77" s="96"/>
      <c r="L77" s="96"/>
    </row>
    <row r="78" spans="1:12" ht="22.5" hidden="1">
      <c r="A78" s="107"/>
      <c r="B78" s="108"/>
      <c r="C78" s="108"/>
      <c r="D78" s="109"/>
      <c r="E78" s="112" t="s">
        <v>123</v>
      </c>
      <c r="F78" s="95">
        <v>110400</v>
      </c>
      <c r="G78" s="95" t="s">
        <v>124</v>
      </c>
      <c r="H78" s="91">
        <f t="shared" si="3"/>
        <v>0</v>
      </c>
      <c r="I78" s="96"/>
      <c r="J78" s="96"/>
      <c r="K78" s="96"/>
      <c r="L78" s="96"/>
    </row>
    <row r="79" spans="1:12" ht="22.5" hidden="1">
      <c r="A79" s="107"/>
      <c r="B79" s="108"/>
      <c r="C79" s="110"/>
      <c r="D79" s="109"/>
      <c r="E79" s="90" t="s">
        <v>125</v>
      </c>
      <c r="F79" s="95"/>
      <c r="G79" s="95" t="s">
        <v>126</v>
      </c>
      <c r="H79" s="91">
        <f t="shared" si="3"/>
        <v>0</v>
      </c>
      <c r="I79" s="96"/>
      <c r="J79" s="96"/>
      <c r="K79" s="96"/>
      <c r="L79" s="96"/>
    </row>
    <row r="80" spans="1:12" ht="33.75" hidden="1">
      <c r="A80" s="107"/>
      <c r="B80" s="108"/>
      <c r="C80" s="110"/>
      <c r="D80" s="109"/>
      <c r="E80" s="90" t="s">
        <v>127</v>
      </c>
      <c r="F80" s="95"/>
      <c r="G80" s="95" t="s">
        <v>128</v>
      </c>
      <c r="H80" s="91">
        <f t="shared" si="3"/>
        <v>0</v>
      </c>
      <c r="I80" s="96"/>
      <c r="J80" s="96"/>
      <c r="K80" s="96"/>
      <c r="L80" s="96"/>
    </row>
    <row r="81" spans="1:12" ht="33.75" hidden="1">
      <c r="A81" s="107"/>
      <c r="B81" s="108"/>
      <c r="C81" s="110"/>
      <c r="D81" s="109"/>
      <c r="E81" s="90" t="s">
        <v>129</v>
      </c>
      <c r="F81" s="95"/>
      <c r="G81" s="95" t="s">
        <v>130</v>
      </c>
      <c r="H81" s="91">
        <f t="shared" si="3"/>
        <v>0</v>
      </c>
      <c r="I81" s="96"/>
      <c r="J81" s="96"/>
      <c r="K81" s="96"/>
      <c r="L81" s="96"/>
    </row>
    <row r="82" spans="1:12" ht="36" hidden="1" customHeight="1">
      <c r="A82" s="107"/>
      <c r="B82" s="108"/>
      <c r="C82" s="110"/>
      <c r="D82" s="109"/>
      <c r="E82" s="90" t="s">
        <v>131</v>
      </c>
      <c r="F82" s="95"/>
      <c r="G82" s="95" t="s">
        <v>132</v>
      </c>
      <c r="H82" s="91">
        <f t="shared" si="3"/>
        <v>0</v>
      </c>
      <c r="I82" s="96"/>
      <c r="J82" s="96"/>
      <c r="K82" s="96"/>
      <c r="L82" s="96"/>
    </row>
    <row r="83" spans="1:12" ht="33.75" hidden="1" customHeight="1">
      <c r="A83" s="107"/>
      <c r="B83" s="108"/>
      <c r="C83" s="110"/>
      <c r="D83" s="109"/>
      <c r="E83" s="90" t="s">
        <v>133</v>
      </c>
      <c r="F83" s="95"/>
      <c r="G83" s="95" t="s">
        <v>134</v>
      </c>
      <c r="H83" s="91">
        <f t="shared" si="3"/>
        <v>0</v>
      </c>
      <c r="I83" s="96"/>
      <c r="J83" s="96"/>
      <c r="K83" s="96"/>
      <c r="L83" s="96"/>
    </row>
    <row r="84" spans="1:12" ht="28.5" hidden="1" customHeight="1">
      <c r="A84" s="107"/>
      <c r="B84" s="108"/>
      <c r="C84" s="110"/>
      <c r="D84" s="109"/>
      <c r="E84" s="90" t="s">
        <v>135</v>
      </c>
      <c r="F84" s="95"/>
      <c r="G84" s="95" t="s">
        <v>136</v>
      </c>
      <c r="H84" s="91">
        <f t="shared" si="3"/>
        <v>0</v>
      </c>
      <c r="I84" s="96"/>
      <c r="J84" s="96"/>
      <c r="K84" s="96"/>
      <c r="L84" s="96"/>
    </row>
    <row r="85" spans="1:12" ht="12.75" hidden="1" customHeight="1">
      <c r="A85" s="107"/>
      <c r="B85" s="108"/>
      <c r="C85" s="110"/>
      <c r="D85" s="109"/>
      <c r="E85" s="90" t="s">
        <v>137</v>
      </c>
      <c r="F85" s="95"/>
      <c r="G85" s="95" t="s">
        <v>138</v>
      </c>
      <c r="H85" s="91">
        <f t="shared" si="3"/>
        <v>0</v>
      </c>
      <c r="I85" s="96"/>
      <c r="J85" s="96"/>
      <c r="K85" s="96"/>
      <c r="L85" s="96"/>
    </row>
    <row r="86" spans="1:12" ht="33.75" hidden="1">
      <c r="A86" s="107"/>
      <c r="B86" s="108"/>
      <c r="C86" s="110"/>
      <c r="D86" s="109"/>
      <c r="E86" s="90" t="s">
        <v>139</v>
      </c>
      <c r="F86" s="95"/>
      <c r="G86" s="95" t="s">
        <v>140</v>
      </c>
      <c r="H86" s="91">
        <f t="shared" si="3"/>
        <v>0</v>
      </c>
      <c r="I86" s="96"/>
      <c r="J86" s="96"/>
      <c r="K86" s="96"/>
      <c r="L86" s="96"/>
    </row>
    <row r="87" spans="1:12" ht="22.5" hidden="1">
      <c r="A87" s="107"/>
      <c r="B87" s="108"/>
      <c r="C87" s="110"/>
      <c r="D87" s="109"/>
      <c r="E87" s="90" t="s">
        <v>141</v>
      </c>
      <c r="F87" s="95"/>
      <c r="G87" s="95" t="s">
        <v>142</v>
      </c>
      <c r="H87" s="91">
        <f t="shared" si="3"/>
        <v>0</v>
      </c>
      <c r="I87" s="96"/>
      <c r="J87" s="96"/>
      <c r="K87" s="96"/>
      <c r="L87" s="96"/>
    </row>
    <row r="88" spans="1:12" hidden="1">
      <c r="A88" s="107"/>
      <c r="B88" s="108"/>
      <c r="C88" s="110"/>
      <c r="D88" s="109"/>
      <c r="E88" s="90" t="s">
        <v>143</v>
      </c>
      <c r="F88" s="95"/>
      <c r="G88" s="95" t="s">
        <v>144</v>
      </c>
      <c r="H88" s="91">
        <f t="shared" si="3"/>
        <v>0</v>
      </c>
      <c r="I88" s="96"/>
      <c r="J88" s="96"/>
      <c r="K88" s="96"/>
      <c r="L88" s="96"/>
    </row>
    <row r="89" spans="1:12" hidden="1">
      <c r="A89" s="107"/>
      <c r="B89" s="108"/>
      <c r="C89" s="110"/>
      <c r="D89" s="109"/>
      <c r="E89" s="90" t="s">
        <v>145</v>
      </c>
      <c r="F89" s="95"/>
      <c r="G89" s="95" t="s">
        <v>146</v>
      </c>
      <c r="H89" s="91">
        <f t="shared" si="3"/>
        <v>0</v>
      </c>
      <c r="I89" s="96"/>
      <c r="J89" s="96"/>
      <c r="K89" s="96"/>
      <c r="L89" s="96"/>
    </row>
    <row r="90" spans="1:12" ht="22.5" hidden="1">
      <c r="A90" s="107"/>
      <c r="B90" s="108"/>
      <c r="C90" s="110"/>
      <c r="D90" s="109"/>
      <c r="E90" s="90" t="s">
        <v>147</v>
      </c>
      <c r="F90" s="95"/>
      <c r="G90" s="95" t="s">
        <v>118</v>
      </c>
      <c r="H90" s="91">
        <f t="shared" si="3"/>
        <v>0</v>
      </c>
      <c r="I90" s="96"/>
      <c r="J90" s="96"/>
      <c r="K90" s="96"/>
      <c r="L90" s="96"/>
    </row>
    <row r="91" spans="1:12" ht="22.5" hidden="1">
      <c r="A91" s="107"/>
      <c r="B91" s="108"/>
      <c r="C91" s="110"/>
      <c r="D91" s="109"/>
      <c r="E91" s="90" t="s">
        <v>148</v>
      </c>
      <c r="F91" s="95"/>
      <c r="G91" s="95" t="s">
        <v>120</v>
      </c>
      <c r="H91" s="91">
        <f t="shared" si="3"/>
        <v>0</v>
      </c>
      <c r="I91" s="96"/>
      <c r="J91" s="96"/>
      <c r="K91" s="96"/>
      <c r="L91" s="96"/>
    </row>
    <row r="92" spans="1:12" ht="31.5" hidden="1" customHeight="1">
      <c r="A92" s="107"/>
      <c r="B92" s="108"/>
      <c r="C92" s="110"/>
      <c r="D92" s="109"/>
      <c r="E92" s="90" t="s">
        <v>149</v>
      </c>
      <c r="F92" s="95"/>
      <c r="G92" s="95" t="s">
        <v>150</v>
      </c>
      <c r="H92" s="91">
        <f t="shared" si="3"/>
        <v>0</v>
      </c>
      <c r="I92" s="96"/>
      <c r="J92" s="96"/>
      <c r="K92" s="96"/>
      <c r="L92" s="96"/>
    </row>
    <row r="93" spans="1:12" ht="22.5" hidden="1">
      <c r="A93" s="107"/>
      <c r="B93" s="108"/>
      <c r="C93" s="110"/>
      <c r="D93" s="109"/>
      <c r="E93" s="90" t="s">
        <v>151</v>
      </c>
      <c r="F93" s="95"/>
      <c r="G93" s="95" t="s">
        <v>152</v>
      </c>
      <c r="H93" s="91">
        <f t="shared" si="3"/>
        <v>0</v>
      </c>
      <c r="I93" s="96"/>
      <c r="J93" s="96"/>
      <c r="K93" s="96"/>
      <c r="L93" s="96"/>
    </row>
    <row r="94" spans="1:12" ht="25.5" hidden="1" customHeight="1">
      <c r="A94" s="107"/>
      <c r="B94" s="108"/>
      <c r="C94" s="110"/>
      <c r="D94" s="109"/>
      <c r="E94" s="90" t="s">
        <v>153</v>
      </c>
      <c r="F94" s="95"/>
      <c r="G94" s="95" t="s">
        <v>154</v>
      </c>
      <c r="H94" s="91">
        <f t="shared" si="3"/>
        <v>0</v>
      </c>
      <c r="I94" s="96"/>
      <c r="J94" s="96"/>
      <c r="K94" s="96"/>
      <c r="L94" s="96"/>
    </row>
    <row r="95" spans="1:12" ht="16.5" hidden="1" customHeight="1">
      <c r="A95" s="107"/>
      <c r="B95" s="108"/>
      <c r="C95" s="110"/>
      <c r="D95" s="109"/>
      <c r="E95" s="90" t="s">
        <v>155</v>
      </c>
      <c r="F95" s="95"/>
      <c r="G95" s="95" t="s">
        <v>156</v>
      </c>
      <c r="H95" s="91">
        <f t="shared" si="3"/>
        <v>0</v>
      </c>
      <c r="I95" s="96"/>
      <c r="J95" s="96"/>
      <c r="K95" s="96"/>
      <c r="L95" s="96"/>
    </row>
    <row r="96" spans="1:12" ht="27.75" hidden="1" customHeight="1">
      <c r="A96" s="107"/>
      <c r="B96" s="108"/>
      <c r="C96" s="110"/>
      <c r="D96" s="109"/>
      <c r="E96" s="90" t="s">
        <v>157</v>
      </c>
      <c r="F96" s="95"/>
      <c r="G96" s="95" t="s">
        <v>158</v>
      </c>
      <c r="H96" s="91">
        <f t="shared" si="3"/>
        <v>0</v>
      </c>
      <c r="I96" s="96"/>
      <c r="J96" s="96"/>
      <c r="K96" s="96"/>
      <c r="L96" s="96"/>
    </row>
    <row r="97" spans="1:12" ht="12.75" hidden="1" customHeight="1">
      <c r="A97" s="105"/>
      <c r="B97" s="106"/>
      <c r="C97" s="88"/>
      <c r="D97" s="98">
        <v>290</v>
      </c>
      <c r="E97" s="99"/>
      <c r="F97" s="98"/>
      <c r="G97" s="98" t="s">
        <v>159</v>
      </c>
      <c r="H97" s="91">
        <f t="shared" si="3"/>
        <v>0</v>
      </c>
      <c r="I97" s="92">
        <f>SUM(I98:I103)</f>
        <v>0</v>
      </c>
      <c r="J97" s="92">
        <f t="shared" ref="J97:L97" si="9">SUM(J98:J103)</f>
        <v>0</v>
      </c>
      <c r="K97" s="92">
        <f t="shared" si="9"/>
        <v>0</v>
      </c>
      <c r="L97" s="92">
        <f t="shared" si="9"/>
        <v>0</v>
      </c>
    </row>
    <row r="98" spans="1:12" ht="12.75" hidden="1" customHeight="1">
      <c r="A98" s="113"/>
      <c r="B98" s="114"/>
      <c r="C98" s="114"/>
      <c r="D98" s="109"/>
      <c r="E98" s="101" t="s">
        <v>160</v>
      </c>
      <c r="F98" s="109"/>
      <c r="G98" s="95" t="s">
        <v>144</v>
      </c>
      <c r="H98" s="91">
        <f t="shared" si="3"/>
        <v>0</v>
      </c>
      <c r="I98" s="96"/>
      <c r="J98" s="96"/>
      <c r="K98" s="96"/>
      <c r="L98" s="96"/>
    </row>
    <row r="99" spans="1:12" ht="12.75" hidden="1" customHeight="1">
      <c r="A99" s="113"/>
      <c r="B99" s="114"/>
      <c r="C99" s="115"/>
      <c r="D99" s="109"/>
      <c r="E99" s="101" t="s">
        <v>161</v>
      </c>
      <c r="F99" s="109"/>
      <c r="G99" s="95" t="s">
        <v>162</v>
      </c>
      <c r="H99" s="91">
        <f t="shared" si="3"/>
        <v>0</v>
      </c>
      <c r="I99" s="96"/>
      <c r="J99" s="96"/>
      <c r="K99" s="96"/>
      <c r="L99" s="96"/>
    </row>
    <row r="100" spans="1:12" ht="12.75" hidden="1" customHeight="1">
      <c r="A100" s="95"/>
      <c r="B100" s="95"/>
      <c r="C100" s="103"/>
      <c r="D100" s="95"/>
      <c r="E100" s="101" t="s">
        <v>163</v>
      </c>
      <c r="F100" s="89"/>
      <c r="G100" s="116" t="s">
        <v>164</v>
      </c>
      <c r="H100" s="91">
        <f t="shared" ref="H100:H163" si="10">I100+J100+K100+L100</f>
        <v>0</v>
      </c>
      <c r="I100" s="96"/>
      <c r="J100" s="96"/>
      <c r="K100" s="96"/>
      <c r="L100" s="96"/>
    </row>
    <row r="101" spans="1:12" ht="12.75" hidden="1" customHeight="1">
      <c r="A101" s="95"/>
      <c r="B101" s="95"/>
      <c r="C101" s="95"/>
      <c r="D101" s="95"/>
      <c r="E101" s="101" t="s">
        <v>165</v>
      </c>
      <c r="F101" s="89"/>
      <c r="G101" s="116" t="s">
        <v>166</v>
      </c>
      <c r="H101" s="91">
        <f t="shared" si="10"/>
        <v>0</v>
      </c>
      <c r="I101" s="96"/>
      <c r="J101" s="96"/>
      <c r="K101" s="96"/>
      <c r="L101" s="96"/>
    </row>
    <row r="102" spans="1:12" ht="12.75" hidden="1" customHeight="1">
      <c r="A102" s="95"/>
      <c r="B102" s="95"/>
      <c r="C102" s="95"/>
      <c r="D102" s="95"/>
      <c r="E102" s="101" t="s">
        <v>167</v>
      </c>
      <c r="F102" s="95"/>
      <c r="G102" s="95" t="s">
        <v>168</v>
      </c>
      <c r="H102" s="91">
        <f t="shared" si="10"/>
        <v>0</v>
      </c>
      <c r="I102" s="96"/>
      <c r="J102" s="96"/>
      <c r="K102" s="96"/>
      <c r="L102" s="96"/>
    </row>
    <row r="103" spans="1:12" ht="12.75" hidden="1" customHeight="1">
      <c r="A103" s="95"/>
      <c r="B103" s="95"/>
      <c r="C103" s="117"/>
      <c r="D103" s="95"/>
      <c r="E103" s="101" t="s">
        <v>169</v>
      </c>
      <c r="F103" s="95"/>
      <c r="G103" s="95" t="s">
        <v>159</v>
      </c>
      <c r="H103" s="91">
        <f t="shared" si="10"/>
        <v>0</v>
      </c>
      <c r="I103" s="96"/>
      <c r="J103" s="96"/>
      <c r="K103" s="96"/>
      <c r="L103" s="96"/>
    </row>
    <row r="104" spans="1:12" ht="22.5">
      <c r="A104" s="105"/>
      <c r="B104" s="106"/>
      <c r="C104" s="88"/>
      <c r="D104" s="98">
        <v>340</v>
      </c>
      <c r="E104" s="99"/>
      <c r="F104" s="98"/>
      <c r="G104" s="98" t="s">
        <v>170</v>
      </c>
      <c r="H104" s="91">
        <f t="shared" si="10"/>
        <v>5</v>
      </c>
      <c r="I104" s="92">
        <f>SUM(I105:I127)</f>
        <v>0</v>
      </c>
      <c r="J104" s="92">
        <f t="shared" ref="J104:L104" si="11">SUM(J105:J127)</f>
        <v>5</v>
      </c>
      <c r="K104" s="92">
        <f t="shared" si="11"/>
        <v>0</v>
      </c>
      <c r="L104" s="92">
        <f t="shared" si="11"/>
        <v>0</v>
      </c>
    </row>
    <row r="105" spans="1:12" ht="42.75" hidden="1" customHeight="1">
      <c r="A105" s="107"/>
      <c r="B105" s="107"/>
      <c r="C105" s="107"/>
      <c r="D105" s="95"/>
      <c r="E105" s="90" t="s">
        <v>171</v>
      </c>
      <c r="F105" s="95">
        <v>110320</v>
      </c>
      <c r="G105" s="95" t="s">
        <v>172</v>
      </c>
      <c r="H105" s="91">
        <f t="shared" si="10"/>
        <v>0</v>
      </c>
      <c r="I105" s="96"/>
      <c r="J105" s="96"/>
      <c r="K105" s="96"/>
      <c r="L105" s="96"/>
    </row>
    <row r="106" spans="1:12" ht="42.75" hidden="1" customHeight="1">
      <c r="A106" s="107"/>
      <c r="B106" s="107"/>
      <c r="C106" s="107"/>
      <c r="D106" s="95"/>
      <c r="E106" s="90" t="s">
        <v>173</v>
      </c>
      <c r="F106" s="95">
        <v>110310</v>
      </c>
      <c r="G106" s="95" t="s">
        <v>174</v>
      </c>
      <c r="H106" s="91">
        <f t="shared" si="10"/>
        <v>0</v>
      </c>
      <c r="I106" s="96"/>
      <c r="J106" s="96"/>
      <c r="K106" s="96"/>
      <c r="L106" s="96"/>
    </row>
    <row r="107" spans="1:12" ht="42.75" hidden="1" customHeight="1">
      <c r="A107" s="107"/>
      <c r="B107" s="107"/>
      <c r="C107" s="107"/>
      <c r="D107" s="95"/>
      <c r="E107" s="90" t="s">
        <v>175</v>
      </c>
      <c r="F107" s="95">
        <v>110330</v>
      </c>
      <c r="G107" s="95" t="s">
        <v>176</v>
      </c>
      <c r="H107" s="91">
        <f t="shared" si="10"/>
        <v>0</v>
      </c>
      <c r="I107" s="96"/>
      <c r="J107" s="96"/>
      <c r="K107" s="96"/>
      <c r="L107" s="96"/>
    </row>
    <row r="108" spans="1:12" ht="42.75" hidden="1" customHeight="1">
      <c r="A108" s="107"/>
      <c r="B108" s="107"/>
      <c r="C108" s="107"/>
      <c r="D108" s="95"/>
      <c r="E108" s="90" t="s">
        <v>177</v>
      </c>
      <c r="F108" s="95">
        <v>110340</v>
      </c>
      <c r="G108" s="95" t="s">
        <v>178</v>
      </c>
      <c r="H108" s="91">
        <f t="shared" si="10"/>
        <v>0</v>
      </c>
      <c r="I108" s="96"/>
      <c r="J108" s="96"/>
      <c r="K108" s="96"/>
      <c r="L108" s="96"/>
    </row>
    <row r="109" spans="1:12" ht="42.75" hidden="1" customHeight="1">
      <c r="A109" s="107"/>
      <c r="B109" s="107"/>
      <c r="C109" s="107"/>
      <c r="D109" s="95"/>
      <c r="E109" s="90" t="s">
        <v>179</v>
      </c>
      <c r="F109" s="95"/>
      <c r="G109" s="95" t="s">
        <v>180</v>
      </c>
      <c r="H109" s="91">
        <f t="shared" si="10"/>
        <v>0</v>
      </c>
      <c r="I109" s="96"/>
      <c r="J109" s="96"/>
      <c r="K109" s="96"/>
      <c r="L109" s="96"/>
    </row>
    <row r="110" spans="1:12" ht="42.75" hidden="1" customHeight="1">
      <c r="A110" s="107"/>
      <c r="B110" s="107"/>
      <c r="C110" s="107"/>
      <c r="D110" s="95"/>
      <c r="E110" s="90" t="s">
        <v>181</v>
      </c>
      <c r="F110" s="95">
        <v>110350</v>
      </c>
      <c r="G110" s="95" t="s">
        <v>182</v>
      </c>
      <c r="H110" s="91">
        <f t="shared" si="10"/>
        <v>0</v>
      </c>
      <c r="I110" s="96"/>
      <c r="J110" s="96"/>
      <c r="K110" s="96"/>
      <c r="L110" s="96"/>
    </row>
    <row r="111" spans="1:12" ht="42.75" hidden="1" customHeight="1">
      <c r="A111" s="107"/>
      <c r="B111" s="107"/>
      <c r="C111" s="107"/>
      <c r="D111" s="95"/>
      <c r="E111" s="90" t="s">
        <v>183</v>
      </c>
      <c r="F111" s="95"/>
      <c r="G111" s="95" t="s">
        <v>184</v>
      </c>
      <c r="H111" s="91">
        <f t="shared" si="10"/>
        <v>0</v>
      </c>
      <c r="I111" s="96"/>
      <c r="J111" s="96"/>
      <c r="K111" s="96"/>
      <c r="L111" s="96"/>
    </row>
    <row r="112" spans="1:12" ht="42.75" hidden="1" customHeight="1">
      <c r="A112" s="107"/>
      <c r="B112" s="107"/>
      <c r="C112" s="107"/>
      <c r="D112" s="95"/>
      <c r="E112" s="90" t="s">
        <v>185</v>
      </c>
      <c r="F112" s="95"/>
      <c r="G112" s="95" t="s">
        <v>186</v>
      </c>
      <c r="H112" s="91">
        <f t="shared" si="10"/>
        <v>0</v>
      </c>
      <c r="I112" s="96"/>
      <c r="J112" s="96"/>
      <c r="K112" s="96"/>
      <c r="L112" s="96"/>
    </row>
    <row r="113" spans="1:12" ht="42.75" hidden="1" customHeight="1">
      <c r="A113" s="107"/>
      <c r="B113" s="107"/>
      <c r="C113" s="107"/>
      <c r="D113" s="95"/>
      <c r="E113" s="90" t="s">
        <v>187</v>
      </c>
      <c r="F113" s="95"/>
      <c r="G113" s="95" t="s">
        <v>188</v>
      </c>
      <c r="H113" s="91">
        <f t="shared" si="10"/>
        <v>0</v>
      </c>
      <c r="I113" s="96"/>
      <c r="J113" s="96"/>
      <c r="K113" s="96"/>
      <c r="L113" s="96"/>
    </row>
    <row r="114" spans="1:12" ht="24.75" hidden="1" customHeight="1">
      <c r="A114" s="107"/>
      <c r="B114" s="107"/>
      <c r="C114" s="107"/>
      <c r="D114" s="95"/>
      <c r="E114" s="90" t="s">
        <v>189</v>
      </c>
      <c r="F114" s="95"/>
      <c r="G114" s="95" t="s">
        <v>190</v>
      </c>
      <c r="H114" s="91">
        <f t="shared" si="10"/>
        <v>0</v>
      </c>
      <c r="I114" s="96"/>
      <c r="J114" s="96"/>
      <c r="K114" s="96"/>
      <c r="L114" s="96"/>
    </row>
    <row r="115" spans="1:12" ht="13.5" hidden="1" customHeight="1">
      <c r="A115" s="107"/>
      <c r="B115" s="107"/>
      <c r="C115" s="107"/>
      <c r="D115" s="95"/>
      <c r="E115" s="90" t="s">
        <v>191</v>
      </c>
      <c r="F115" s="95"/>
      <c r="G115" s="95" t="s">
        <v>192</v>
      </c>
      <c r="H115" s="91">
        <f t="shared" si="10"/>
        <v>0</v>
      </c>
      <c r="I115" s="96"/>
      <c r="J115" s="96"/>
      <c r="K115" s="96"/>
      <c r="L115" s="96"/>
    </row>
    <row r="116" spans="1:12" ht="14.25" hidden="1" customHeight="1">
      <c r="A116" s="107"/>
      <c r="B116" s="107"/>
      <c r="C116" s="107"/>
      <c r="D116" s="95"/>
      <c r="E116" s="90" t="s">
        <v>193</v>
      </c>
      <c r="F116" s="95"/>
      <c r="G116" s="95" t="s">
        <v>194</v>
      </c>
      <c r="H116" s="91">
        <f t="shared" si="10"/>
        <v>0</v>
      </c>
      <c r="I116" s="96"/>
      <c r="J116" s="96"/>
      <c r="K116" s="96"/>
      <c r="L116" s="96"/>
    </row>
    <row r="117" spans="1:12" ht="13.5" hidden="1" customHeight="1">
      <c r="A117" s="107"/>
      <c r="B117" s="107"/>
      <c r="C117" s="107"/>
      <c r="D117" s="95"/>
      <c r="E117" s="90" t="s">
        <v>195</v>
      </c>
      <c r="F117" s="95"/>
      <c r="G117" s="95" t="s">
        <v>196</v>
      </c>
      <c r="H117" s="91">
        <f t="shared" si="10"/>
        <v>0</v>
      </c>
      <c r="I117" s="96"/>
      <c r="J117" s="96"/>
      <c r="K117" s="96"/>
      <c r="L117" s="96"/>
    </row>
    <row r="118" spans="1:12" ht="12.75" hidden="1" customHeight="1">
      <c r="A118" s="107"/>
      <c r="B118" s="107"/>
      <c r="C118" s="107"/>
      <c r="D118" s="95"/>
      <c r="E118" s="90" t="s">
        <v>197</v>
      </c>
      <c r="F118" s="95"/>
      <c r="G118" s="95" t="s">
        <v>198</v>
      </c>
      <c r="H118" s="91">
        <f t="shared" si="10"/>
        <v>0</v>
      </c>
      <c r="I118" s="96"/>
      <c r="J118" s="96"/>
      <c r="K118" s="96"/>
      <c r="L118" s="96"/>
    </row>
    <row r="119" spans="1:12" ht="12.75" hidden="1" customHeight="1">
      <c r="A119" s="107"/>
      <c r="B119" s="107"/>
      <c r="C119" s="107"/>
      <c r="D119" s="95"/>
      <c r="E119" s="90" t="s">
        <v>199</v>
      </c>
      <c r="F119" s="95"/>
      <c r="G119" s="95" t="s">
        <v>200</v>
      </c>
      <c r="H119" s="91">
        <f t="shared" si="10"/>
        <v>0</v>
      </c>
      <c r="I119" s="96"/>
      <c r="J119" s="96"/>
      <c r="K119" s="96"/>
      <c r="L119" s="96"/>
    </row>
    <row r="120" spans="1:12" ht="33.75" hidden="1" customHeight="1">
      <c r="A120" s="107"/>
      <c r="B120" s="107"/>
      <c r="C120" s="107"/>
      <c r="D120" s="95"/>
      <c r="E120" s="90" t="s">
        <v>201</v>
      </c>
      <c r="F120" s="95"/>
      <c r="G120" s="95" t="s">
        <v>202</v>
      </c>
      <c r="H120" s="91">
        <f t="shared" si="10"/>
        <v>0</v>
      </c>
      <c r="I120" s="96"/>
      <c r="J120" s="96"/>
      <c r="K120" s="96"/>
      <c r="L120" s="96"/>
    </row>
    <row r="121" spans="1:12" ht="36.75" hidden="1" customHeight="1">
      <c r="A121" s="107"/>
      <c r="B121" s="107"/>
      <c r="C121" s="107"/>
      <c r="D121" s="95"/>
      <c r="E121" s="90" t="s">
        <v>203</v>
      </c>
      <c r="F121" s="95"/>
      <c r="G121" s="95" t="s">
        <v>204</v>
      </c>
      <c r="H121" s="91">
        <f t="shared" si="10"/>
        <v>0</v>
      </c>
      <c r="I121" s="96"/>
      <c r="J121" s="96"/>
      <c r="K121" s="96"/>
      <c r="L121" s="96"/>
    </row>
    <row r="122" spans="1:12" ht="33" hidden="1" customHeight="1">
      <c r="A122" s="107"/>
      <c r="B122" s="107"/>
      <c r="C122" s="107"/>
      <c r="D122" s="95"/>
      <c r="E122" s="90" t="s">
        <v>205</v>
      </c>
      <c r="F122" s="95"/>
      <c r="G122" s="95" t="s">
        <v>206</v>
      </c>
      <c r="H122" s="91">
        <f t="shared" si="10"/>
        <v>0</v>
      </c>
      <c r="I122" s="96"/>
      <c r="J122" s="96"/>
      <c r="K122" s="96"/>
      <c r="L122" s="96"/>
    </row>
    <row r="123" spans="1:12" ht="33" hidden="1" customHeight="1">
      <c r="A123" s="107"/>
      <c r="B123" s="107"/>
      <c r="C123" s="107"/>
      <c r="D123" s="95"/>
      <c r="E123" s="90" t="s">
        <v>207</v>
      </c>
      <c r="F123" s="95"/>
      <c r="G123" s="95" t="s">
        <v>208</v>
      </c>
      <c r="H123" s="91">
        <f t="shared" si="10"/>
        <v>0</v>
      </c>
      <c r="I123" s="96"/>
      <c r="J123" s="96"/>
      <c r="K123" s="96"/>
      <c r="L123" s="96"/>
    </row>
    <row r="124" spans="1:12" ht="33" hidden="1" customHeight="1">
      <c r="A124" s="107"/>
      <c r="B124" s="107"/>
      <c r="C124" s="107"/>
      <c r="D124" s="95"/>
      <c r="E124" s="90" t="s">
        <v>209</v>
      </c>
      <c r="F124" s="95"/>
      <c r="G124" s="95" t="s">
        <v>210</v>
      </c>
      <c r="H124" s="91">
        <f t="shared" si="10"/>
        <v>0</v>
      </c>
      <c r="I124" s="96"/>
      <c r="J124" s="96"/>
      <c r="K124" s="96"/>
      <c r="L124" s="96"/>
    </row>
    <row r="125" spans="1:12" ht="24" hidden="1" customHeight="1">
      <c r="A125" s="107"/>
      <c r="B125" s="107"/>
      <c r="C125" s="107"/>
      <c r="D125" s="95"/>
      <c r="E125" s="90" t="s">
        <v>211</v>
      </c>
      <c r="F125" s="95"/>
      <c r="G125" s="95" t="s">
        <v>212</v>
      </c>
      <c r="H125" s="91">
        <f t="shared" si="10"/>
        <v>0</v>
      </c>
      <c r="I125" s="96"/>
      <c r="J125" s="96"/>
      <c r="K125" s="96"/>
      <c r="L125" s="96"/>
    </row>
    <row r="126" spans="1:12" ht="21.75" hidden="1" customHeight="1">
      <c r="A126" s="107"/>
      <c r="B126" s="107"/>
      <c r="C126" s="107"/>
      <c r="D126" s="95"/>
      <c r="E126" s="90" t="s">
        <v>213</v>
      </c>
      <c r="F126" s="95"/>
      <c r="G126" s="95" t="s">
        <v>214</v>
      </c>
      <c r="H126" s="91">
        <f t="shared" si="10"/>
        <v>0</v>
      </c>
      <c r="I126" s="96"/>
      <c r="J126" s="96"/>
      <c r="K126" s="96"/>
      <c r="L126" s="96"/>
    </row>
    <row r="127" spans="1:12" ht="17.25" customHeight="1">
      <c r="A127" s="107"/>
      <c r="B127" s="107"/>
      <c r="C127" s="107"/>
      <c r="D127" s="95"/>
      <c r="E127" s="90" t="s">
        <v>215</v>
      </c>
      <c r="F127" s="95"/>
      <c r="G127" s="95" t="s">
        <v>216</v>
      </c>
      <c r="H127" s="91">
        <f t="shared" si="10"/>
        <v>5</v>
      </c>
      <c r="I127" s="96"/>
      <c r="J127" s="96">
        <v>5</v>
      </c>
      <c r="K127" s="96"/>
      <c r="L127" s="96"/>
    </row>
    <row r="128" spans="1:12" ht="24.75" hidden="1" customHeight="1">
      <c r="A128" s="118">
        <v>612</v>
      </c>
      <c r="B128" s="119" t="s">
        <v>217</v>
      </c>
      <c r="C128" s="120"/>
      <c r="D128" s="121"/>
      <c r="E128" s="122"/>
      <c r="F128" s="121"/>
      <c r="G128" s="121"/>
      <c r="H128" s="123">
        <f t="shared" si="10"/>
        <v>0</v>
      </c>
      <c r="I128" s="124">
        <f>I129+I136+I163</f>
        <v>0</v>
      </c>
      <c r="J128" s="124">
        <f t="shared" ref="J128:L128" si="12">J129+J136+J163</f>
        <v>0</v>
      </c>
      <c r="K128" s="124">
        <f t="shared" si="12"/>
        <v>0</v>
      </c>
      <c r="L128" s="124">
        <f t="shared" si="12"/>
        <v>0</v>
      </c>
    </row>
    <row r="129" spans="1:12" ht="12.75" hidden="1" customHeight="1">
      <c r="A129" s="105"/>
      <c r="B129" s="106"/>
      <c r="C129" s="88"/>
      <c r="D129" s="98">
        <v>223</v>
      </c>
      <c r="E129" s="99"/>
      <c r="F129" s="98"/>
      <c r="G129" s="98" t="s">
        <v>218</v>
      </c>
      <c r="H129" s="91">
        <f t="shared" si="10"/>
        <v>0</v>
      </c>
      <c r="I129" s="92">
        <f>SUM(I130:I135)</f>
        <v>0</v>
      </c>
      <c r="J129" s="92">
        <f t="shared" ref="J129:L129" si="13">SUM(J130:J135)</f>
        <v>0</v>
      </c>
      <c r="K129" s="92">
        <f t="shared" si="13"/>
        <v>0</v>
      </c>
      <c r="L129" s="92">
        <f t="shared" si="13"/>
        <v>0</v>
      </c>
    </row>
    <row r="130" spans="1:12" ht="12.75" hidden="1" customHeight="1">
      <c r="A130" s="107"/>
      <c r="B130" s="108"/>
      <c r="C130" s="108"/>
      <c r="D130" s="95"/>
      <c r="E130" s="90" t="s">
        <v>219</v>
      </c>
      <c r="F130" s="95">
        <v>110721</v>
      </c>
      <c r="G130" s="95" t="s">
        <v>220</v>
      </c>
      <c r="H130" s="91">
        <f>I130+J130+K130+L130</f>
        <v>0</v>
      </c>
      <c r="I130" s="96"/>
      <c r="J130" s="96"/>
      <c r="K130" s="96"/>
      <c r="L130" s="96"/>
    </row>
    <row r="131" spans="1:12" ht="12.75" hidden="1" customHeight="1">
      <c r="A131" s="107"/>
      <c r="B131" s="108"/>
      <c r="C131" s="108"/>
      <c r="D131" s="95"/>
      <c r="E131" s="90" t="s">
        <v>221</v>
      </c>
      <c r="F131" s="95">
        <v>110722</v>
      </c>
      <c r="G131" s="95" t="s">
        <v>222</v>
      </c>
      <c r="H131" s="91">
        <f t="shared" si="10"/>
        <v>0</v>
      </c>
      <c r="I131" s="96"/>
      <c r="J131" s="96"/>
      <c r="K131" s="96"/>
      <c r="L131" s="96"/>
    </row>
    <row r="132" spans="1:12" ht="12.75" hidden="1" customHeight="1">
      <c r="A132" s="107"/>
      <c r="B132" s="108"/>
      <c r="C132" s="108"/>
      <c r="D132" s="95"/>
      <c r="E132" s="90" t="s">
        <v>223</v>
      </c>
      <c r="F132" s="95">
        <v>110730</v>
      </c>
      <c r="G132" s="95" t="s">
        <v>224</v>
      </c>
      <c r="H132" s="91">
        <f t="shared" si="10"/>
        <v>0</v>
      </c>
      <c r="I132" s="96"/>
      <c r="J132" s="96"/>
      <c r="K132" s="96"/>
      <c r="L132" s="96"/>
    </row>
    <row r="133" spans="1:12" ht="12.75" hidden="1" customHeight="1">
      <c r="A133" s="107"/>
      <c r="B133" s="108"/>
      <c r="C133" s="108"/>
      <c r="D133" s="95"/>
      <c r="E133" s="90" t="s">
        <v>225</v>
      </c>
      <c r="F133" s="95">
        <v>110740</v>
      </c>
      <c r="G133" s="95" t="s">
        <v>226</v>
      </c>
      <c r="H133" s="91">
        <f t="shared" si="10"/>
        <v>0</v>
      </c>
      <c r="I133" s="96"/>
      <c r="J133" s="96"/>
      <c r="K133" s="96"/>
      <c r="L133" s="96"/>
    </row>
    <row r="134" spans="1:12" ht="12.75" hidden="1" customHeight="1">
      <c r="A134" s="107"/>
      <c r="B134" s="108"/>
      <c r="C134" s="108"/>
      <c r="D134" s="95"/>
      <c r="E134" s="90" t="s">
        <v>227</v>
      </c>
      <c r="F134" s="95">
        <v>110740</v>
      </c>
      <c r="G134" s="95" t="s">
        <v>228</v>
      </c>
      <c r="H134" s="91">
        <f t="shared" si="10"/>
        <v>0</v>
      </c>
      <c r="I134" s="96"/>
      <c r="J134" s="96"/>
      <c r="K134" s="96"/>
      <c r="L134" s="96"/>
    </row>
    <row r="135" spans="1:12" ht="12.75" hidden="1" customHeight="1">
      <c r="A135" s="107"/>
      <c r="B135" s="108"/>
      <c r="C135" s="110"/>
      <c r="D135" s="95"/>
      <c r="E135" s="90" t="s">
        <v>229</v>
      </c>
      <c r="F135" s="95"/>
      <c r="G135" s="95" t="s">
        <v>230</v>
      </c>
      <c r="H135" s="91">
        <f t="shared" si="10"/>
        <v>0</v>
      </c>
      <c r="I135" s="96"/>
      <c r="J135" s="96"/>
      <c r="K135" s="96"/>
      <c r="L135" s="96"/>
    </row>
    <row r="136" spans="1:12" ht="22.5" hidden="1">
      <c r="A136" s="105"/>
      <c r="B136" s="106"/>
      <c r="C136" s="88"/>
      <c r="D136" s="98">
        <v>225</v>
      </c>
      <c r="E136" s="99"/>
      <c r="F136" s="98"/>
      <c r="G136" s="98" t="s">
        <v>231</v>
      </c>
      <c r="H136" s="91">
        <f t="shared" si="10"/>
        <v>0</v>
      </c>
      <c r="I136" s="92">
        <f>SUM(I137:I162)</f>
        <v>0</v>
      </c>
      <c r="J136" s="92">
        <f t="shared" ref="J136:L136" si="14">SUM(J137:J162)</f>
        <v>0</v>
      </c>
      <c r="K136" s="92">
        <f t="shared" si="14"/>
        <v>0</v>
      </c>
      <c r="L136" s="92">
        <f t="shared" si="14"/>
        <v>0</v>
      </c>
    </row>
    <row r="137" spans="1:12" ht="34.5" hidden="1" customHeight="1">
      <c r="A137" s="107"/>
      <c r="B137" s="108"/>
      <c r="C137" s="103"/>
      <c r="D137" s="109"/>
      <c r="E137" s="90" t="s">
        <v>232</v>
      </c>
      <c r="F137" s="95"/>
      <c r="G137" s="95" t="s">
        <v>233</v>
      </c>
      <c r="H137" s="91">
        <f t="shared" si="10"/>
        <v>0</v>
      </c>
      <c r="I137" s="96"/>
      <c r="J137" s="96"/>
      <c r="K137" s="96"/>
      <c r="L137" s="96"/>
    </row>
    <row r="138" spans="1:12" ht="45" hidden="1" customHeight="1">
      <c r="A138" s="107"/>
      <c r="B138" s="108"/>
      <c r="C138" s="103"/>
      <c r="D138" s="109"/>
      <c r="E138" s="90" t="s">
        <v>234</v>
      </c>
      <c r="F138" s="95"/>
      <c r="G138" s="95" t="s">
        <v>235</v>
      </c>
      <c r="H138" s="91">
        <f t="shared" si="10"/>
        <v>0</v>
      </c>
      <c r="I138" s="96"/>
      <c r="J138" s="96"/>
      <c r="K138" s="96"/>
      <c r="L138" s="96"/>
    </row>
    <row r="139" spans="1:12" ht="45" hidden="1">
      <c r="A139" s="107"/>
      <c r="B139" s="108"/>
      <c r="C139" s="103"/>
      <c r="D139" s="109"/>
      <c r="E139" s="90" t="s">
        <v>236</v>
      </c>
      <c r="F139" s="95"/>
      <c r="G139" s="95" t="s">
        <v>237</v>
      </c>
      <c r="H139" s="91">
        <f t="shared" si="10"/>
        <v>0</v>
      </c>
      <c r="I139" s="96"/>
      <c r="J139" s="96"/>
      <c r="K139" s="96"/>
      <c r="L139" s="96"/>
    </row>
    <row r="140" spans="1:12" ht="45" hidden="1">
      <c r="A140" s="107"/>
      <c r="B140" s="108"/>
      <c r="C140" s="103"/>
      <c r="D140" s="109"/>
      <c r="E140" s="90" t="s">
        <v>238</v>
      </c>
      <c r="F140" s="95"/>
      <c r="G140" s="95" t="s">
        <v>239</v>
      </c>
      <c r="H140" s="91">
        <f t="shared" si="10"/>
        <v>0</v>
      </c>
      <c r="I140" s="96"/>
      <c r="J140" s="96"/>
      <c r="K140" s="96"/>
      <c r="L140" s="96"/>
    </row>
    <row r="141" spans="1:12" ht="48.75" hidden="1" customHeight="1">
      <c r="A141" s="107"/>
      <c r="B141" s="108"/>
      <c r="C141" s="103"/>
      <c r="D141" s="109"/>
      <c r="E141" s="90" t="s">
        <v>240</v>
      </c>
      <c r="F141" s="95"/>
      <c r="G141" s="95" t="s">
        <v>241</v>
      </c>
      <c r="H141" s="91">
        <f t="shared" si="10"/>
        <v>0</v>
      </c>
      <c r="I141" s="96"/>
      <c r="J141" s="96"/>
      <c r="K141" s="96"/>
      <c r="L141" s="96"/>
    </row>
    <row r="142" spans="1:12" ht="25.5" hidden="1" customHeight="1">
      <c r="A142" s="107"/>
      <c r="B142" s="108"/>
      <c r="C142" s="103"/>
      <c r="D142" s="109"/>
      <c r="E142" s="90" t="s">
        <v>242</v>
      </c>
      <c r="F142" s="95"/>
      <c r="G142" s="95" t="s">
        <v>243</v>
      </c>
      <c r="H142" s="91">
        <f t="shared" si="10"/>
        <v>0</v>
      </c>
      <c r="I142" s="96"/>
      <c r="J142" s="96"/>
      <c r="K142" s="96"/>
      <c r="L142" s="96"/>
    </row>
    <row r="143" spans="1:12" hidden="1">
      <c r="A143" s="107"/>
      <c r="B143" s="108"/>
      <c r="C143" s="103"/>
      <c r="D143" s="109"/>
      <c r="E143" s="90" t="s">
        <v>244</v>
      </c>
      <c r="F143" s="95"/>
      <c r="G143" s="95" t="s">
        <v>245</v>
      </c>
      <c r="H143" s="91">
        <f t="shared" si="10"/>
        <v>0</v>
      </c>
      <c r="I143" s="96"/>
      <c r="J143" s="96"/>
      <c r="K143" s="96"/>
      <c r="L143" s="96"/>
    </row>
    <row r="144" spans="1:12" ht="45" hidden="1">
      <c r="A144" s="107"/>
      <c r="B144" s="108"/>
      <c r="C144" s="103"/>
      <c r="D144" s="109"/>
      <c r="E144" s="90" t="s">
        <v>246</v>
      </c>
      <c r="F144" s="95"/>
      <c r="G144" s="95" t="s">
        <v>247</v>
      </c>
      <c r="H144" s="91">
        <f t="shared" si="10"/>
        <v>0</v>
      </c>
      <c r="I144" s="96"/>
      <c r="J144" s="96"/>
      <c r="K144" s="96"/>
      <c r="L144" s="96"/>
    </row>
    <row r="145" spans="1:12" ht="33.75" hidden="1">
      <c r="A145" s="107"/>
      <c r="B145" s="108"/>
      <c r="C145" s="103"/>
      <c r="D145" s="109"/>
      <c r="E145" s="90" t="s">
        <v>248</v>
      </c>
      <c r="F145" s="95"/>
      <c r="G145" s="95" t="s">
        <v>249</v>
      </c>
      <c r="H145" s="91">
        <f t="shared" si="10"/>
        <v>0</v>
      </c>
      <c r="I145" s="96"/>
      <c r="J145" s="96"/>
      <c r="K145" s="96"/>
      <c r="L145" s="96"/>
    </row>
    <row r="146" spans="1:12" ht="45" hidden="1">
      <c r="A146" s="107"/>
      <c r="B146" s="108"/>
      <c r="C146" s="103"/>
      <c r="D146" s="109"/>
      <c r="E146" s="90" t="s">
        <v>250</v>
      </c>
      <c r="F146" s="95"/>
      <c r="G146" s="95" t="s">
        <v>251</v>
      </c>
      <c r="H146" s="91">
        <f t="shared" si="10"/>
        <v>0</v>
      </c>
      <c r="I146" s="96"/>
      <c r="J146" s="96"/>
      <c r="K146" s="96"/>
      <c r="L146" s="96"/>
    </row>
    <row r="147" spans="1:12" ht="21.75" hidden="1" customHeight="1">
      <c r="A147" s="107"/>
      <c r="B147" s="108"/>
      <c r="C147" s="108"/>
      <c r="D147" s="95"/>
      <c r="E147" s="125" t="s">
        <v>252</v>
      </c>
      <c r="F147" s="126">
        <v>110710</v>
      </c>
      <c r="G147" s="127" t="s">
        <v>253</v>
      </c>
      <c r="H147" s="91">
        <f t="shared" si="10"/>
        <v>0</v>
      </c>
      <c r="I147" s="96"/>
      <c r="J147" s="96"/>
      <c r="K147" s="96"/>
      <c r="L147" s="96"/>
    </row>
    <row r="148" spans="1:12" ht="22.5" hidden="1">
      <c r="A148" s="107"/>
      <c r="B148" s="108"/>
      <c r="C148" s="108"/>
      <c r="D148" s="95"/>
      <c r="E148" s="125" t="s">
        <v>254</v>
      </c>
      <c r="F148" s="95">
        <v>110770</v>
      </c>
      <c r="G148" s="95" t="s">
        <v>124</v>
      </c>
      <c r="H148" s="91">
        <f t="shared" si="10"/>
        <v>0</v>
      </c>
      <c r="I148" s="96"/>
      <c r="J148" s="96"/>
      <c r="K148" s="96"/>
      <c r="L148" s="96"/>
    </row>
    <row r="149" spans="1:12" ht="33.75" hidden="1">
      <c r="A149" s="107"/>
      <c r="B149" s="108"/>
      <c r="C149" s="108"/>
      <c r="D149" s="95"/>
      <c r="E149" s="128" t="s">
        <v>255</v>
      </c>
      <c r="F149" s="95">
        <v>111020</v>
      </c>
      <c r="G149" s="95" t="s">
        <v>256</v>
      </c>
      <c r="H149" s="91">
        <f t="shared" si="10"/>
        <v>0</v>
      </c>
      <c r="I149" s="96"/>
      <c r="J149" s="96"/>
      <c r="K149" s="96"/>
      <c r="L149" s="96"/>
    </row>
    <row r="150" spans="1:12" ht="22.5" hidden="1">
      <c r="A150" s="107"/>
      <c r="B150" s="108"/>
      <c r="C150" s="108"/>
      <c r="D150" s="95"/>
      <c r="E150" s="128" t="s">
        <v>257</v>
      </c>
      <c r="F150" s="95"/>
      <c r="G150" s="95" t="s">
        <v>258</v>
      </c>
      <c r="H150" s="91">
        <f t="shared" si="10"/>
        <v>0</v>
      </c>
      <c r="I150" s="96"/>
      <c r="J150" s="96"/>
      <c r="K150" s="96"/>
      <c r="L150" s="96"/>
    </row>
    <row r="151" spans="1:12" ht="33.75" hidden="1">
      <c r="A151" s="107"/>
      <c r="B151" s="108"/>
      <c r="C151" s="108"/>
      <c r="D151" s="95"/>
      <c r="E151" s="128" t="s">
        <v>259</v>
      </c>
      <c r="F151" s="95">
        <v>111030</v>
      </c>
      <c r="G151" s="95" t="s">
        <v>130</v>
      </c>
      <c r="H151" s="91">
        <f t="shared" si="10"/>
        <v>0</v>
      </c>
      <c r="I151" s="96"/>
      <c r="J151" s="96"/>
      <c r="K151" s="96"/>
      <c r="L151" s="96"/>
    </row>
    <row r="152" spans="1:12" ht="45" hidden="1">
      <c r="A152" s="107"/>
      <c r="B152" s="108"/>
      <c r="C152" s="110"/>
      <c r="D152" s="95"/>
      <c r="E152" s="128" t="s">
        <v>260</v>
      </c>
      <c r="F152" s="95"/>
      <c r="G152" s="95" t="s">
        <v>261</v>
      </c>
      <c r="H152" s="91">
        <f t="shared" si="10"/>
        <v>0</v>
      </c>
      <c r="I152" s="96"/>
      <c r="J152" s="96"/>
      <c r="K152" s="96"/>
      <c r="L152" s="96"/>
    </row>
    <row r="153" spans="1:12" ht="33.75" hidden="1">
      <c r="A153" s="107"/>
      <c r="B153" s="108"/>
      <c r="C153" s="110"/>
      <c r="D153" s="95"/>
      <c r="E153" s="128" t="s">
        <v>262</v>
      </c>
      <c r="F153" s="95"/>
      <c r="G153" s="95" t="s">
        <v>263</v>
      </c>
      <c r="H153" s="91">
        <f t="shared" si="10"/>
        <v>0</v>
      </c>
      <c r="I153" s="96"/>
      <c r="J153" s="96"/>
      <c r="K153" s="96"/>
      <c r="L153" s="96"/>
    </row>
    <row r="154" spans="1:12" ht="33.75" hidden="1">
      <c r="A154" s="107"/>
      <c r="B154" s="108"/>
      <c r="C154" s="110"/>
      <c r="D154" s="95"/>
      <c r="E154" s="128" t="s">
        <v>264</v>
      </c>
      <c r="F154" s="95"/>
      <c r="G154" s="95" t="s">
        <v>265</v>
      </c>
      <c r="H154" s="91">
        <f t="shared" si="10"/>
        <v>0</v>
      </c>
      <c r="I154" s="96"/>
      <c r="J154" s="96"/>
      <c r="K154" s="96"/>
      <c r="L154" s="96"/>
    </row>
    <row r="155" spans="1:12" ht="33.75" hidden="1">
      <c r="A155" s="107"/>
      <c r="B155" s="108"/>
      <c r="C155" s="110"/>
      <c r="D155" s="95"/>
      <c r="E155" s="128" t="s">
        <v>266</v>
      </c>
      <c r="F155" s="95"/>
      <c r="G155" s="95" t="s">
        <v>267</v>
      </c>
      <c r="H155" s="91">
        <f t="shared" si="10"/>
        <v>0</v>
      </c>
      <c r="I155" s="96"/>
      <c r="J155" s="96"/>
      <c r="K155" s="96"/>
      <c r="L155" s="96"/>
    </row>
    <row r="156" spans="1:12" ht="22.5" hidden="1">
      <c r="A156" s="107"/>
      <c r="B156" s="108"/>
      <c r="C156" s="110"/>
      <c r="D156" s="95"/>
      <c r="E156" s="128" t="s">
        <v>268</v>
      </c>
      <c r="F156" s="95"/>
      <c r="G156" s="95" t="s">
        <v>269</v>
      </c>
      <c r="H156" s="91">
        <f t="shared" si="10"/>
        <v>0</v>
      </c>
      <c r="I156" s="96"/>
      <c r="J156" s="96"/>
      <c r="K156" s="96"/>
      <c r="L156" s="96"/>
    </row>
    <row r="157" spans="1:12" ht="22.5" hidden="1">
      <c r="A157" s="107"/>
      <c r="B157" s="108"/>
      <c r="C157" s="110"/>
      <c r="D157" s="95"/>
      <c r="E157" s="128" t="s">
        <v>270</v>
      </c>
      <c r="F157" s="95"/>
      <c r="G157" s="95" t="s">
        <v>271</v>
      </c>
      <c r="H157" s="91">
        <f t="shared" si="10"/>
        <v>0</v>
      </c>
      <c r="I157" s="96"/>
      <c r="J157" s="96"/>
      <c r="K157" s="96"/>
      <c r="L157" s="96"/>
    </row>
    <row r="158" spans="1:12" ht="22.5" hidden="1">
      <c r="A158" s="107"/>
      <c r="B158" s="108"/>
      <c r="C158" s="110"/>
      <c r="D158" s="95"/>
      <c r="E158" s="128" t="s">
        <v>272</v>
      </c>
      <c r="F158" s="95"/>
      <c r="G158" s="95" t="s">
        <v>273</v>
      </c>
      <c r="H158" s="91">
        <f t="shared" si="10"/>
        <v>0</v>
      </c>
      <c r="I158" s="96"/>
      <c r="J158" s="96"/>
      <c r="K158" s="96"/>
      <c r="L158" s="96"/>
    </row>
    <row r="159" spans="1:12" ht="45" hidden="1">
      <c r="A159" s="107"/>
      <c r="B159" s="108"/>
      <c r="C159" s="110"/>
      <c r="D159" s="95"/>
      <c r="E159" s="128" t="s">
        <v>274</v>
      </c>
      <c r="F159" s="95"/>
      <c r="G159" s="95" t="s">
        <v>275</v>
      </c>
      <c r="H159" s="91">
        <f t="shared" si="10"/>
        <v>0</v>
      </c>
      <c r="I159" s="96"/>
      <c r="J159" s="96"/>
      <c r="K159" s="96"/>
      <c r="L159" s="96"/>
    </row>
    <row r="160" spans="1:12" ht="22.5" hidden="1">
      <c r="A160" s="107"/>
      <c r="B160" s="108"/>
      <c r="C160" s="110"/>
      <c r="D160" s="95"/>
      <c r="E160" s="128" t="s">
        <v>276</v>
      </c>
      <c r="F160" s="95"/>
      <c r="G160" s="95" t="s">
        <v>118</v>
      </c>
      <c r="H160" s="91">
        <f t="shared" si="10"/>
        <v>0</v>
      </c>
      <c r="I160" s="96"/>
      <c r="J160" s="96"/>
      <c r="K160" s="96"/>
      <c r="L160" s="96"/>
    </row>
    <row r="161" spans="1:12" ht="33.75" hidden="1">
      <c r="A161" s="107"/>
      <c r="B161" s="108"/>
      <c r="C161" s="110"/>
      <c r="D161" s="95"/>
      <c r="E161" s="128" t="s">
        <v>277</v>
      </c>
      <c r="F161" s="95"/>
      <c r="G161" s="95" t="s">
        <v>278</v>
      </c>
      <c r="H161" s="91">
        <f t="shared" si="10"/>
        <v>0</v>
      </c>
      <c r="I161" s="96"/>
      <c r="J161" s="96"/>
      <c r="K161" s="96"/>
      <c r="L161" s="96"/>
    </row>
    <row r="162" spans="1:12" ht="33.75" hidden="1">
      <c r="A162" s="107"/>
      <c r="B162" s="108"/>
      <c r="C162" s="110"/>
      <c r="D162" s="95"/>
      <c r="E162" s="128" t="s">
        <v>279</v>
      </c>
      <c r="F162" s="95"/>
      <c r="G162" s="95" t="s">
        <v>280</v>
      </c>
      <c r="H162" s="91">
        <f t="shared" si="10"/>
        <v>0</v>
      </c>
      <c r="I162" s="96"/>
      <c r="J162" s="96"/>
      <c r="K162" s="96"/>
      <c r="L162" s="96"/>
    </row>
    <row r="163" spans="1:12" hidden="1">
      <c r="A163" s="105"/>
      <c r="B163" s="106"/>
      <c r="C163" s="88"/>
      <c r="D163" s="98">
        <v>310</v>
      </c>
      <c r="E163" s="90"/>
      <c r="F163" s="89"/>
      <c r="G163" s="98" t="s">
        <v>281</v>
      </c>
      <c r="H163" s="91">
        <f t="shared" si="10"/>
        <v>0</v>
      </c>
      <c r="I163" s="92">
        <f>SUM(I164:I180)</f>
        <v>0</v>
      </c>
      <c r="J163" s="92">
        <f t="shared" ref="J163:L163" si="15">SUM(J164:J180)</f>
        <v>0</v>
      </c>
      <c r="K163" s="92">
        <f t="shared" si="15"/>
        <v>0</v>
      </c>
      <c r="L163" s="92">
        <f t="shared" si="15"/>
        <v>0</v>
      </c>
    </row>
    <row r="164" spans="1:12" ht="33.75" hidden="1">
      <c r="A164" s="107"/>
      <c r="B164" s="108"/>
      <c r="C164" s="108"/>
      <c r="D164" s="95"/>
      <c r="E164" s="90" t="s">
        <v>282</v>
      </c>
      <c r="F164" s="95">
        <v>110350</v>
      </c>
      <c r="G164" s="95" t="s">
        <v>283</v>
      </c>
      <c r="H164" s="91">
        <f t="shared" ref="H164:H204" si="16">I164+J164+K164+L164</f>
        <v>0</v>
      </c>
      <c r="I164" s="96"/>
      <c r="J164" s="96"/>
      <c r="K164" s="96"/>
      <c r="L164" s="96"/>
    </row>
    <row r="165" spans="1:12" ht="45" hidden="1">
      <c r="A165" s="107"/>
      <c r="B165" s="108"/>
      <c r="C165" s="108"/>
      <c r="D165" s="95"/>
      <c r="E165" s="90" t="s">
        <v>284</v>
      </c>
      <c r="F165" s="95"/>
      <c r="G165" s="95" t="s">
        <v>285</v>
      </c>
      <c r="H165" s="91">
        <f t="shared" si="16"/>
        <v>0</v>
      </c>
      <c r="I165" s="96"/>
      <c r="J165" s="96"/>
      <c r="K165" s="96"/>
      <c r="L165" s="96"/>
    </row>
    <row r="166" spans="1:12" ht="24.75" hidden="1" customHeight="1">
      <c r="A166" s="107"/>
      <c r="B166" s="108"/>
      <c r="C166" s="108"/>
      <c r="D166" s="95"/>
      <c r="E166" s="101" t="s">
        <v>286</v>
      </c>
      <c r="F166" s="95"/>
      <c r="G166" s="127" t="s">
        <v>287</v>
      </c>
      <c r="H166" s="91">
        <f t="shared" si="16"/>
        <v>0</v>
      </c>
      <c r="I166" s="96"/>
      <c r="J166" s="96"/>
      <c r="K166" s="96"/>
      <c r="L166" s="96"/>
    </row>
    <row r="167" spans="1:12" ht="45" hidden="1">
      <c r="A167" s="107"/>
      <c r="B167" s="108"/>
      <c r="C167" s="108"/>
      <c r="D167" s="95"/>
      <c r="E167" s="101" t="s">
        <v>288</v>
      </c>
      <c r="F167" s="95"/>
      <c r="G167" s="127" t="s">
        <v>289</v>
      </c>
      <c r="H167" s="91">
        <f t="shared" si="16"/>
        <v>0</v>
      </c>
      <c r="I167" s="96"/>
      <c r="J167" s="96"/>
      <c r="K167" s="96"/>
      <c r="L167" s="96"/>
    </row>
    <row r="168" spans="1:12" ht="39" hidden="1" customHeight="1">
      <c r="A168" s="107"/>
      <c r="B168" s="108"/>
      <c r="C168" s="108"/>
      <c r="D168" s="95"/>
      <c r="E168" s="101" t="s">
        <v>290</v>
      </c>
      <c r="F168" s="95"/>
      <c r="G168" s="127" t="s">
        <v>291</v>
      </c>
      <c r="H168" s="91">
        <f t="shared" si="16"/>
        <v>0</v>
      </c>
      <c r="I168" s="96"/>
      <c r="J168" s="96"/>
      <c r="K168" s="96"/>
      <c r="L168" s="96"/>
    </row>
    <row r="169" spans="1:12" ht="39" hidden="1" customHeight="1">
      <c r="A169" s="107"/>
      <c r="B169" s="108"/>
      <c r="C169" s="108"/>
      <c r="D169" s="95"/>
      <c r="E169" s="101" t="s">
        <v>292</v>
      </c>
      <c r="F169" s="95"/>
      <c r="G169" s="127" t="s">
        <v>293</v>
      </c>
      <c r="H169" s="91">
        <f t="shared" si="16"/>
        <v>0</v>
      </c>
      <c r="I169" s="96"/>
      <c r="J169" s="96"/>
      <c r="K169" s="96"/>
      <c r="L169" s="96"/>
    </row>
    <row r="170" spans="1:12" ht="24.75" hidden="1" customHeight="1">
      <c r="A170" s="107"/>
      <c r="B170" s="108"/>
      <c r="C170" s="108"/>
      <c r="D170" s="95"/>
      <c r="E170" s="101" t="s">
        <v>294</v>
      </c>
      <c r="F170" s="95"/>
      <c r="G170" s="127" t="s">
        <v>295</v>
      </c>
      <c r="H170" s="91">
        <f t="shared" si="16"/>
        <v>0</v>
      </c>
      <c r="I170" s="96"/>
      <c r="J170" s="96"/>
      <c r="K170" s="96"/>
      <c r="L170" s="96"/>
    </row>
    <row r="171" spans="1:12" ht="24.75" hidden="1" customHeight="1">
      <c r="A171" s="107"/>
      <c r="B171" s="108"/>
      <c r="C171" s="108"/>
      <c r="D171" s="95"/>
      <c r="E171" s="101" t="s">
        <v>296</v>
      </c>
      <c r="F171" s="95"/>
      <c r="G171" s="127" t="s">
        <v>297</v>
      </c>
      <c r="H171" s="91">
        <f t="shared" si="16"/>
        <v>0</v>
      </c>
      <c r="I171" s="96"/>
      <c r="J171" s="96"/>
      <c r="K171" s="96"/>
      <c r="L171" s="96"/>
    </row>
    <row r="172" spans="1:12" ht="24.75" hidden="1" customHeight="1">
      <c r="A172" s="107"/>
      <c r="B172" s="108"/>
      <c r="C172" s="108"/>
      <c r="D172" s="95"/>
      <c r="E172" s="101" t="s">
        <v>298</v>
      </c>
      <c r="F172" s="95"/>
      <c r="G172" s="127" t="s">
        <v>118</v>
      </c>
      <c r="H172" s="91">
        <f t="shared" si="16"/>
        <v>0</v>
      </c>
      <c r="I172" s="96"/>
      <c r="J172" s="96"/>
      <c r="K172" s="96"/>
      <c r="L172" s="96"/>
    </row>
    <row r="173" spans="1:12" ht="24.75" hidden="1" customHeight="1">
      <c r="A173" s="107"/>
      <c r="B173" s="108"/>
      <c r="C173" s="108"/>
      <c r="D173" s="95"/>
      <c r="E173" s="101" t="s">
        <v>299</v>
      </c>
      <c r="F173" s="95"/>
      <c r="G173" s="127" t="s">
        <v>300</v>
      </c>
      <c r="H173" s="91">
        <f t="shared" si="16"/>
        <v>0</v>
      </c>
      <c r="I173" s="96"/>
      <c r="J173" s="96"/>
      <c r="K173" s="96"/>
      <c r="L173" s="96"/>
    </row>
    <row r="174" spans="1:12" ht="22.5" hidden="1">
      <c r="A174" s="107"/>
      <c r="B174" s="108"/>
      <c r="C174" s="110"/>
      <c r="D174" s="95"/>
      <c r="E174" s="101" t="s">
        <v>301</v>
      </c>
      <c r="F174" s="95"/>
      <c r="G174" s="127" t="s">
        <v>302</v>
      </c>
      <c r="H174" s="91">
        <f t="shared" si="16"/>
        <v>0</v>
      </c>
      <c r="I174" s="96"/>
      <c r="J174" s="96"/>
      <c r="K174" s="96"/>
      <c r="L174" s="96"/>
    </row>
    <row r="175" spans="1:12" ht="33.75" hidden="1">
      <c r="A175" s="107"/>
      <c r="B175" s="108"/>
      <c r="C175" s="110"/>
      <c r="D175" s="95"/>
      <c r="E175" s="101" t="s">
        <v>303</v>
      </c>
      <c r="F175" s="95"/>
      <c r="G175" s="127" t="s">
        <v>304</v>
      </c>
      <c r="H175" s="91">
        <f t="shared" si="16"/>
        <v>0</v>
      </c>
      <c r="I175" s="96"/>
      <c r="J175" s="96"/>
      <c r="K175" s="96"/>
      <c r="L175" s="96"/>
    </row>
    <row r="176" spans="1:12" hidden="1">
      <c r="A176" s="107"/>
      <c r="B176" s="108"/>
      <c r="C176" s="110"/>
      <c r="D176" s="95"/>
      <c r="E176" s="101" t="s">
        <v>305</v>
      </c>
      <c r="F176" s="95"/>
      <c r="G176" s="127" t="s">
        <v>306</v>
      </c>
      <c r="H176" s="91">
        <f t="shared" si="16"/>
        <v>0</v>
      </c>
      <c r="I176" s="96"/>
      <c r="J176" s="96"/>
      <c r="K176" s="96"/>
      <c r="L176" s="96"/>
    </row>
    <row r="177" spans="1:12" ht="33.75" hidden="1">
      <c r="A177" s="107"/>
      <c r="B177" s="108"/>
      <c r="C177" s="110"/>
      <c r="D177" s="95"/>
      <c r="E177" s="101" t="s">
        <v>307</v>
      </c>
      <c r="F177" s="95"/>
      <c r="G177" s="127" t="s">
        <v>308</v>
      </c>
      <c r="H177" s="91">
        <f t="shared" si="16"/>
        <v>0</v>
      </c>
      <c r="I177" s="96"/>
      <c r="J177" s="96"/>
      <c r="K177" s="96"/>
      <c r="L177" s="96"/>
    </row>
    <row r="178" spans="1:12" ht="22.5" hidden="1">
      <c r="A178" s="107"/>
      <c r="B178" s="108"/>
      <c r="C178" s="110"/>
      <c r="D178" s="95"/>
      <c r="E178" s="101" t="s">
        <v>309</v>
      </c>
      <c r="F178" s="95"/>
      <c r="G178" s="127" t="s">
        <v>310</v>
      </c>
      <c r="H178" s="91">
        <f t="shared" si="16"/>
        <v>0</v>
      </c>
      <c r="I178" s="96"/>
      <c r="J178" s="96"/>
      <c r="K178" s="96"/>
      <c r="L178" s="96"/>
    </row>
    <row r="179" spans="1:12" ht="22.5" hidden="1">
      <c r="A179" s="107"/>
      <c r="B179" s="108"/>
      <c r="C179" s="110"/>
      <c r="D179" s="95"/>
      <c r="E179" s="101" t="s">
        <v>311</v>
      </c>
      <c r="F179" s="95"/>
      <c r="G179" s="127" t="s">
        <v>312</v>
      </c>
      <c r="H179" s="91">
        <f t="shared" si="16"/>
        <v>0</v>
      </c>
      <c r="I179" s="96"/>
      <c r="J179" s="96"/>
      <c r="K179" s="96"/>
      <c r="L179" s="96"/>
    </row>
    <row r="180" spans="1:12" ht="22.5" hidden="1">
      <c r="A180" s="107"/>
      <c r="B180" s="108"/>
      <c r="C180" s="110"/>
      <c r="D180" s="95"/>
      <c r="E180" s="101" t="s">
        <v>313</v>
      </c>
      <c r="F180" s="95"/>
      <c r="G180" s="127" t="s">
        <v>314</v>
      </c>
      <c r="H180" s="91">
        <f t="shared" si="16"/>
        <v>0</v>
      </c>
      <c r="I180" s="96"/>
      <c r="J180" s="96"/>
      <c r="K180" s="96"/>
      <c r="L180" s="96"/>
    </row>
    <row r="181" spans="1:12" ht="33.75" hidden="1">
      <c r="A181" s="129">
        <v>313</v>
      </c>
      <c r="B181" s="83" t="s">
        <v>315</v>
      </c>
      <c r="C181" s="83"/>
      <c r="D181" s="83"/>
      <c r="E181" s="130"/>
      <c r="F181" s="131"/>
      <c r="G181" s="131"/>
      <c r="H181" s="123">
        <f t="shared" si="16"/>
        <v>0</v>
      </c>
      <c r="I181" s="132">
        <f>I182+I189+I191+I193</f>
        <v>0</v>
      </c>
      <c r="J181" s="132">
        <f t="shared" ref="J181:L181" si="17">J182+J189+J191+J193</f>
        <v>0</v>
      </c>
      <c r="K181" s="132">
        <f t="shared" si="17"/>
        <v>0</v>
      </c>
      <c r="L181" s="132">
        <f t="shared" si="17"/>
        <v>0</v>
      </c>
    </row>
    <row r="182" spans="1:12" hidden="1">
      <c r="A182" s="97"/>
      <c r="B182" s="98"/>
      <c r="C182" s="98"/>
      <c r="D182" s="98">
        <v>212</v>
      </c>
      <c r="E182" s="90"/>
      <c r="F182" s="89"/>
      <c r="G182" s="89" t="s">
        <v>316</v>
      </c>
      <c r="H182" s="91">
        <f t="shared" si="16"/>
        <v>0</v>
      </c>
      <c r="I182" s="133">
        <f>SUM(I183:I188)</f>
        <v>0</v>
      </c>
      <c r="J182" s="133">
        <f t="shared" ref="J182:L182" si="18">SUM(J183:J188)</f>
        <v>0</v>
      </c>
      <c r="K182" s="133">
        <f t="shared" si="18"/>
        <v>0</v>
      </c>
      <c r="L182" s="133">
        <f t="shared" si="18"/>
        <v>0</v>
      </c>
    </row>
    <row r="183" spans="1:12" ht="33.75" hidden="1">
      <c r="A183" s="134"/>
      <c r="B183" s="135"/>
      <c r="C183" s="135"/>
      <c r="D183" s="135"/>
      <c r="E183" s="90" t="s">
        <v>317</v>
      </c>
      <c r="F183" s="136"/>
      <c r="G183" s="136" t="s">
        <v>318</v>
      </c>
      <c r="H183" s="91">
        <f t="shared" si="16"/>
        <v>0</v>
      </c>
      <c r="I183" s="137"/>
      <c r="J183" s="137"/>
      <c r="K183" s="137"/>
      <c r="L183" s="137"/>
    </row>
    <row r="184" spans="1:12" ht="33.75" hidden="1">
      <c r="A184" s="134"/>
      <c r="B184" s="135"/>
      <c r="C184" s="135"/>
      <c r="D184" s="135"/>
      <c r="E184" s="90" t="s">
        <v>319</v>
      </c>
      <c r="F184" s="136"/>
      <c r="G184" s="136" t="s">
        <v>320</v>
      </c>
      <c r="H184" s="91">
        <f t="shared" si="16"/>
        <v>0</v>
      </c>
      <c r="I184" s="137"/>
      <c r="J184" s="137"/>
      <c r="K184" s="137"/>
      <c r="L184" s="137"/>
    </row>
    <row r="185" spans="1:12" ht="33.75" hidden="1">
      <c r="A185" s="134"/>
      <c r="B185" s="135"/>
      <c r="C185" s="135"/>
      <c r="D185" s="135"/>
      <c r="E185" s="90" t="s">
        <v>321</v>
      </c>
      <c r="F185" s="136"/>
      <c r="G185" s="136" t="s">
        <v>322</v>
      </c>
      <c r="H185" s="91">
        <f t="shared" si="16"/>
        <v>0</v>
      </c>
      <c r="I185" s="137"/>
      <c r="J185" s="137"/>
      <c r="K185" s="137"/>
      <c r="L185" s="137"/>
    </row>
    <row r="186" spans="1:12" ht="33.75" hidden="1">
      <c r="A186" s="134"/>
      <c r="B186" s="135"/>
      <c r="C186" s="135"/>
      <c r="D186" s="135"/>
      <c r="E186" s="90" t="s">
        <v>323</v>
      </c>
      <c r="F186" s="136"/>
      <c r="G186" s="136" t="s">
        <v>324</v>
      </c>
      <c r="H186" s="91">
        <f t="shared" si="16"/>
        <v>0</v>
      </c>
      <c r="I186" s="137"/>
      <c r="J186" s="137"/>
      <c r="K186" s="137"/>
      <c r="L186" s="137"/>
    </row>
    <row r="187" spans="1:12" ht="56.25" hidden="1">
      <c r="A187" s="134"/>
      <c r="B187" s="135"/>
      <c r="C187" s="135"/>
      <c r="D187" s="135"/>
      <c r="E187" s="90" t="s">
        <v>325</v>
      </c>
      <c r="F187" s="136"/>
      <c r="G187" s="136" t="s">
        <v>326</v>
      </c>
      <c r="H187" s="91">
        <f t="shared" si="16"/>
        <v>0</v>
      </c>
      <c r="I187" s="137"/>
      <c r="J187" s="137"/>
      <c r="K187" s="137"/>
      <c r="L187" s="137"/>
    </row>
    <row r="188" spans="1:12" ht="22.5" hidden="1">
      <c r="A188" s="134"/>
      <c r="B188" s="135"/>
      <c r="C188" s="135"/>
      <c r="D188" s="135"/>
      <c r="E188" s="90" t="s">
        <v>327</v>
      </c>
      <c r="F188" s="136"/>
      <c r="G188" s="136" t="s">
        <v>328</v>
      </c>
      <c r="H188" s="91">
        <f t="shared" si="16"/>
        <v>0</v>
      </c>
      <c r="I188" s="137"/>
      <c r="J188" s="137"/>
      <c r="K188" s="137"/>
      <c r="L188" s="137"/>
    </row>
    <row r="189" spans="1:12" hidden="1">
      <c r="A189" s="97"/>
      <c r="B189" s="98"/>
      <c r="C189" s="98"/>
      <c r="D189" s="98">
        <v>221</v>
      </c>
      <c r="E189" s="90"/>
      <c r="F189" s="89"/>
      <c r="G189" s="89" t="s">
        <v>65</v>
      </c>
      <c r="H189" s="91">
        <f t="shared" si="16"/>
        <v>0</v>
      </c>
      <c r="I189" s="133">
        <f>I190</f>
        <v>0</v>
      </c>
      <c r="J189" s="133">
        <f t="shared" ref="J189:L189" si="19">J190</f>
        <v>0</v>
      </c>
      <c r="K189" s="133">
        <f t="shared" si="19"/>
        <v>0</v>
      </c>
      <c r="L189" s="133">
        <f t="shared" si="19"/>
        <v>0</v>
      </c>
    </row>
    <row r="190" spans="1:12" hidden="1">
      <c r="A190" s="134"/>
      <c r="B190" s="135"/>
      <c r="C190" s="135"/>
      <c r="D190" s="135"/>
      <c r="E190" s="90" t="s">
        <v>66</v>
      </c>
      <c r="F190" s="136"/>
      <c r="G190" s="136" t="s">
        <v>65</v>
      </c>
      <c r="H190" s="91">
        <f t="shared" si="16"/>
        <v>0</v>
      </c>
      <c r="I190" s="137"/>
      <c r="J190" s="137"/>
      <c r="K190" s="137"/>
      <c r="L190" s="137"/>
    </row>
    <row r="191" spans="1:12" hidden="1">
      <c r="A191" s="97"/>
      <c r="B191" s="98"/>
      <c r="C191" s="98"/>
      <c r="D191" s="98">
        <v>226</v>
      </c>
      <c r="E191" s="90"/>
      <c r="F191" s="89"/>
      <c r="G191" s="89" t="s">
        <v>329</v>
      </c>
      <c r="H191" s="91">
        <f t="shared" si="16"/>
        <v>0</v>
      </c>
      <c r="I191" s="133">
        <f>I192</f>
        <v>0</v>
      </c>
      <c r="J191" s="133">
        <f t="shared" ref="J191:L191" si="20">J192</f>
        <v>0</v>
      </c>
      <c r="K191" s="133">
        <f t="shared" si="20"/>
        <v>0</v>
      </c>
      <c r="L191" s="133">
        <f t="shared" si="20"/>
        <v>0</v>
      </c>
    </row>
    <row r="192" spans="1:12" hidden="1">
      <c r="A192" s="134"/>
      <c r="B192" s="135"/>
      <c r="C192" s="135"/>
      <c r="D192" s="135"/>
      <c r="E192" s="90" t="s">
        <v>330</v>
      </c>
      <c r="F192" s="136"/>
      <c r="G192" s="136" t="s">
        <v>329</v>
      </c>
      <c r="H192" s="91">
        <f t="shared" si="16"/>
        <v>0</v>
      </c>
      <c r="I192" s="137"/>
      <c r="J192" s="137"/>
      <c r="K192" s="137"/>
      <c r="L192" s="137"/>
    </row>
    <row r="193" spans="1:12" ht="22.5" hidden="1">
      <c r="A193" s="97"/>
      <c r="B193" s="98"/>
      <c r="C193" s="98"/>
      <c r="D193" s="98">
        <v>262</v>
      </c>
      <c r="E193" s="90"/>
      <c r="F193" s="89"/>
      <c r="G193" s="89" t="s">
        <v>331</v>
      </c>
      <c r="H193" s="91">
        <f t="shared" si="16"/>
        <v>0</v>
      </c>
      <c r="I193" s="133">
        <f>SUM(I194:I204)</f>
        <v>0</v>
      </c>
      <c r="J193" s="133">
        <f t="shared" ref="J193:L193" si="21">SUM(J194:J204)</f>
        <v>0</v>
      </c>
      <c r="K193" s="133">
        <f t="shared" si="21"/>
        <v>0</v>
      </c>
      <c r="L193" s="133">
        <f t="shared" si="21"/>
        <v>0</v>
      </c>
    </row>
    <row r="194" spans="1:12" ht="33.75" hidden="1">
      <c r="A194" s="134"/>
      <c r="B194" s="135"/>
      <c r="C194" s="135"/>
      <c r="D194" s="135"/>
      <c r="E194" s="90" t="s">
        <v>332</v>
      </c>
      <c r="F194" s="136"/>
      <c r="G194" s="136" t="s">
        <v>333</v>
      </c>
      <c r="H194" s="91">
        <f t="shared" si="16"/>
        <v>0</v>
      </c>
      <c r="I194" s="137"/>
      <c r="J194" s="137"/>
      <c r="K194" s="137"/>
      <c r="L194" s="137"/>
    </row>
    <row r="195" spans="1:12" ht="22.5" hidden="1">
      <c r="A195" s="134"/>
      <c r="B195" s="135"/>
      <c r="C195" s="135"/>
      <c r="D195" s="135"/>
      <c r="E195" s="90" t="s">
        <v>334</v>
      </c>
      <c r="F195" s="136"/>
      <c r="G195" s="136" t="s">
        <v>335</v>
      </c>
      <c r="H195" s="91">
        <f t="shared" si="16"/>
        <v>0</v>
      </c>
      <c r="I195" s="137"/>
      <c r="J195" s="137"/>
      <c r="K195" s="137"/>
      <c r="L195" s="137"/>
    </row>
    <row r="196" spans="1:12" ht="22.5" hidden="1">
      <c r="A196" s="134"/>
      <c r="B196" s="135"/>
      <c r="C196" s="135"/>
      <c r="D196" s="135"/>
      <c r="E196" s="90" t="s">
        <v>336</v>
      </c>
      <c r="F196" s="136"/>
      <c r="G196" s="136" t="s">
        <v>337</v>
      </c>
      <c r="H196" s="91">
        <f t="shared" si="16"/>
        <v>0</v>
      </c>
      <c r="I196" s="137"/>
      <c r="J196" s="137"/>
      <c r="K196" s="137"/>
      <c r="L196" s="137"/>
    </row>
    <row r="197" spans="1:12" ht="22.5" hidden="1">
      <c r="A197" s="134"/>
      <c r="B197" s="135"/>
      <c r="C197" s="135"/>
      <c r="D197" s="135"/>
      <c r="E197" s="90" t="s">
        <v>338</v>
      </c>
      <c r="F197" s="136"/>
      <c r="G197" s="136" t="s">
        <v>339</v>
      </c>
      <c r="H197" s="91">
        <f t="shared" si="16"/>
        <v>0</v>
      </c>
      <c r="I197" s="137"/>
      <c r="J197" s="137"/>
      <c r="K197" s="137"/>
      <c r="L197" s="137"/>
    </row>
    <row r="198" spans="1:12" ht="22.5" hidden="1">
      <c r="A198" s="134"/>
      <c r="B198" s="135"/>
      <c r="C198" s="135"/>
      <c r="D198" s="135"/>
      <c r="E198" s="90" t="s">
        <v>340</v>
      </c>
      <c r="F198" s="136"/>
      <c r="G198" s="136" t="s">
        <v>341</v>
      </c>
      <c r="H198" s="91">
        <f t="shared" si="16"/>
        <v>0</v>
      </c>
      <c r="I198" s="137"/>
      <c r="J198" s="137"/>
      <c r="K198" s="137"/>
      <c r="L198" s="137"/>
    </row>
    <row r="199" spans="1:12" ht="22.5" hidden="1">
      <c r="A199" s="134"/>
      <c r="B199" s="135"/>
      <c r="C199" s="135"/>
      <c r="D199" s="135"/>
      <c r="E199" s="90" t="s">
        <v>342</v>
      </c>
      <c r="F199" s="136"/>
      <c r="G199" s="136" t="s">
        <v>343</v>
      </c>
      <c r="H199" s="91">
        <f t="shared" si="16"/>
        <v>0</v>
      </c>
      <c r="I199" s="137"/>
      <c r="J199" s="137"/>
      <c r="K199" s="137"/>
      <c r="L199" s="137"/>
    </row>
    <row r="200" spans="1:12" ht="33.75" hidden="1">
      <c r="A200" s="134"/>
      <c r="B200" s="135"/>
      <c r="C200" s="135"/>
      <c r="D200" s="135"/>
      <c r="E200" s="90" t="s">
        <v>344</v>
      </c>
      <c r="F200" s="136"/>
      <c r="G200" s="136" t="s">
        <v>345</v>
      </c>
      <c r="H200" s="91">
        <f t="shared" si="16"/>
        <v>0</v>
      </c>
      <c r="I200" s="137"/>
      <c r="J200" s="137"/>
      <c r="K200" s="137"/>
      <c r="L200" s="137"/>
    </row>
    <row r="201" spans="1:12" ht="22.5" hidden="1">
      <c r="A201" s="134"/>
      <c r="B201" s="135"/>
      <c r="C201" s="135"/>
      <c r="D201" s="135"/>
      <c r="E201" s="90" t="s">
        <v>346</v>
      </c>
      <c r="F201" s="136"/>
      <c r="G201" s="136" t="s">
        <v>347</v>
      </c>
      <c r="H201" s="91">
        <f t="shared" si="16"/>
        <v>0</v>
      </c>
      <c r="I201" s="137"/>
      <c r="J201" s="137"/>
      <c r="K201" s="137"/>
      <c r="L201" s="137"/>
    </row>
    <row r="202" spans="1:12" ht="33.75" hidden="1">
      <c r="A202" s="134"/>
      <c r="B202" s="135"/>
      <c r="C202" s="135"/>
      <c r="D202" s="135"/>
      <c r="E202" s="90" t="s">
        <v>348</v>
      </c>
      <c r="F202" s="136"/>
      <c r="G202" s="136" t="s">
        <v>349</v>
      </c>
      <c r="H202" s="91">
        <f t="shared" si="16"/>
        <v>0</v>
      </c>
      <c r="I202" s="137"/>
      <c r="J202" s="137"/>
      <c r="K202" s="137"/>
      <c r="L202" s="137"/>
    </row>
    <row r="203" spans="1:12" ht="33.75" hidden="1">
      <c r="A203" s="134"/>
      <c r="B203" s="135"/>
      <c r="C203" s="135"/>
      <c r="D203" s="135"/>
      <c r="E203" s="90" t="s">
        <v>350</v>
      </c>
      <c r="F203" s="136"/>
      <c r="G203" s="136" t="s">
        <v>351</v>
      </c>
      <c r="H203" s="91">
        <f t="shared" si="16"/>
        <v>0</v>
      </c>
      <c r="I203" s="137"/>
      <c r="J203" s="137"/>
      <c r="K203" s="137"/>
      <c r="L203" s="137"/>
    </row>
    <row r="204" spans="1:12" ht="33.75" hidden="1">
      <c r="A204" s="134"/>
      <c r="B204" s="135"/>
      <c r="C204" s="135"/>
      <c r="D204" s="135"/>
      <c r="E204" s="90" t="s">
        <v>352</v>
      </c>
      <c r="F204" s="136"/>
      <c r="G204" s="136" t="s">
        <v>353</v>
      </c>
      <c r="H204" s="91">
        <f t="shared" si="16"/>
        <v>0</v>
      </c>
      <c r="I204" s="137"/>
      <c r="J204" s="137"/>
      <c r="K204" s="137"/>
      <c r="L204" s="137"/>
    </row>
    <row r="205" spans="1:12" ht="13.5" customHeight="1">
      <c r="A205" s="131"/>
      <c r="B205" s="138" t="s">
        <v>354</v>
      </c>
      <c r="C205" s="138"/>
      <c r="D205" s="131"/>
      <c r="E205" s="130"/>
      <c r="F205" s="131"/>
      <c r="G205" s="131"/>
      <c r="H205" s="139">
        <f>SUM(I205:L205)</f>
        <v>5</v>
      </c>
      <c r="I205" s="86">
        <f>I181+I128+I33</f>
        <v>0</v>
      </c>
      <c r="J205" s="86">
        <f t="shared" ref="J205:L205" si="22">J181+J128+J33</f>
        <v>5</v>
      </c>
      <c r="K205" s="86">
        <f t="shared" si="22"/>
        <v>0</v>
      </c>
      <c r="L205" s="86">
        <f t="shared" si="22"/>
        <v>0</v>
      </c>
    </row>
    <row r="206" spans="1:12">
      <c r="A206" s="140"/>
      <c r="B206" s="141"/>
      <c r="C206" s="141"/>
      <c r="E206" s="142"/>
      <c r="G206" s="143"/>
    </row>
    <row r="207" spans="1:12">
      <c r="A207" s="140"/>
      <c r="B207" s="140"/>
      <c r="C207" s="140"/>
      <c r="E207" s="142"/>
    </row>
    <row r="208" spans="1:12">
      <c r="B208" s="3" t="s">
        <v>355</v>
      </c>
      <c r="C208" s="3"/>
      <c r="D208" s="3"/>
      <c r="E208" s="144"/>
      <c r="F208" s="3"/>
      <c r="G208" s="3"/>
      <c r="H208" s="3"/>
      <c r="I208" s="3" t="s">
        <v>356</v>
      </c>
      <c r="J208" s="3"/>
      <c r="K208" s="3"/>
      <c r="L208" s="3"/>
    </row>
    <row r="209" spans="1:12">
      <c r="B209" s="3"/>
      <c r="C209" s="3"/>
      <c r="D209" s="3"/>
      <c r="E209" s="144"/>
      <c r="F209" s="3"/>
      <c r="G209" s="3"/>
      <c r="H209" s="3"/>
      <c r="I209" s="3"/>
      <c r="J209" s="3"/>
      <c r="K209" s="3"/>
      <c r="L209" s="3"/>
    </row>
    <row r="210" spans="1:12">
      <c r="B210" s="3" t="s">
        <v>357</v>
      </c>
      <c r="C210" s="3"/>
      <c r="D210" s="3"/>
      <c r="E210" s="144"/>
      <c r="F210" s="3"/>
      <c r="G210" s="3"/>
      <c r="H210" s="3"/>
      <c r="I210" s="3" t="s">
        <v>358</v>
      </c>
      <c r="J210" s="3"/>
      <c r="K210" s="3"/>
      <c r="L210" s="3"/>
    </row>
    <row r="211" spans="1:12">
      <c r="E211" s="142"/>
    </row>
    <row r="212" spans="1:12">
      <c r="A212" s="145"/>
      <c r="B212" s="145"/>
      <c r="E212" s="142"/>
    </row>
    <row r="213" spans="1:12">
      <c r="E213" s="142"/>
    </row>
    <row r="214" spans="1:12">
      <c r="E214" s="142"/>
    </row>
    <row r="215" spans="1:12">
      <c r="E215" s="142"/>
    </row>
    <row r="216" spans="1:12">
      <c r="E216" s="142"/>
    </row>
    <row r="217" spans="1:12">
      <c r="E217" s="142"/>
    </row>
    <row r="218" spans="1:12">
      <c r="E218" s="142"/>
    </row>
    <row r="219" spans="1:12">
      <c r="E219" s="142"/>
    </row>
    <row r="220" spans="1:12">
      <c r="E220" s="142"/>
    </row>
    <row r="221" spans="1:12">
      <c r="E221" s="142"/>
    </row>
    <row r="222" spans="1:12">
      <c r="E222" s="142"/>
    </row>
    <row r="223" spans="1:12">
      <c r="E223" s="142"/>
    </row>
    <row r="224" spans="1:12">
      <c r="E224" s="142"/>
    </row>
    <row r="225" spans="4:5">
      <c r="E225" s="142"/>
    </row>
    <row r="226" spans="4:5">
      <c r="E226" s="142"/>
    </row>
    <row r="227" spans="4:5">
      <c r="E227" s="142"/>
    </row>
    <row r="228" spans="4:5">
      <c r="E228" s="142"/>
    </row>
    <row r="229" spans="4:5">
      <c r="E229" s="142"/>
    </row>
    <row r="230" spans="4:5">
      <c r="E230" s="142"/>
    </row>
    <row r="231" spans="4:5">
      <c r="E231" s="142"/>
    </row>
    <row r="232" spans="4:5">
      <c r="E232" s="142"/>
    </row>
    <row r="233" spans="4:5">
      <c r="E233" s="142"/>
    </row>
    <row r="234" spans="4:5" ht="4.5" customHeight="1">
      <c r="E234" s="142"/>
    </row>
    <row r="235" spans="4:5" hidden="1">
      <c r="D235" s="1" t="s">
        <v>359</v>
      </c>
      <c r="E235" s="142"/>
    </row>
    <row r="236" spans="4:5" hidden="1">
      <c r="E236" s="142"/>
    </row>
    <row r="237" spans="4:5" hidden="1">
      <c r="E237" s="142"/>
    </row>
    <row r="238" spans="4:5" hidden="1">
      <c r="E238" s="142"/>
    </row>
    <row r="239" spans="4:5" hidden="1">
      <c r="E239" s="142"/>
    </row>
    <row r="240" spans="4:5" hidden="1">
      <c r="E240" s="142"/>
    </row>
    <row r="241" spans="5:5" hidden="1">
      <c r="E241" s="142"/>
    </row>
    <row r="242" spans="5:5">
      <c r="E242" s="142"/>
    </row>
    <row r="243" spans="5:5">
      <c r="E243" s="142"/>
    </row>
    <row r="244" spans="5:5">
      <c r="E244" s="142"/>
    </row>
    <row r="245" spans="5:5">
      <c r="E245" s="142"/>
    </row>
    <row r="246" spans="5:5">
      <c r="E246" s="142"/>
    </row>
    <row r="247" spans="5:5">
      <c r="E247" s="142"/>
    </row>
    <row r="248" spans="5:5">
      <c r="E248" s="142"/>
    </row>
    <row r="249" spans="5:5">
      <c r="E249" s="142"/>
    </row>
  </sheetData>
  <mergeCells count="43">
    <mergeCell ref="G31:G32"/>
    <mergeCell ref="H31:H32"/>
    <mergeCell ref="I31:L31"/>
    <mergeCell ref="A31:A32"/>
    <mergeCell ref="B31:B32"/>
    <mergeCell ref="C31:C32"/>
    <mergeCell ref="D31:D32"/>
    <mergeCell ref="E31:E32"/>
    <mergeCell ref="F31:F32"/>
    <mergeCell ref="A21:C21"/>
    <mergeCell ref="D21:L21"/>
    <mergeCell ref="A22:C22"/>
    <mergeCell ref="D22:L22"/>
    <mergeCell ref="B23:L23"/>
    <mergeCell ref="D24:D25"/>
    <mergeCell ref="F24:F25"/>
    <mergeCell ref="G24:G25"/>
    <mergeCell ref="H24:H25"/>
    <mergeCell ref="I24:L24"/>
    <mergeCell ref="A18:C18"/>
    <mergeCell ref="D18:L18"/>
    <mergeCell ref="A19:C19"/>
    <mergeCell ref="D19:L19"/>
    <mergeCell ref="A20:C20"/>
    <mergeCell ref="D20:L20"/>
    <mergeCell ref="A15:C15"/>
    <mergeCell ref="D15:L15"/>
    <mergeCell ref="A16:C16"/>
    <mergeCell ref="D16:L16"/>
    <mergeCell ref="A17:C17"/>
    <mergeCell ref="D17:L17"/>
    <mergeCell ref="G7:L7"/>
    <mergeCell ref="G8:L8"/>
    <mergeCell ref="G10:L10"/>
    <mergeCell ref="B12:L12"/>
    <mergeCell ref="B13:L13"/>
    <mergeCell ref="H14:L14"/>
    <mergeCell ref="B2:E2"/>
    <mergeCell ref="G2:L2"/>
    <mergeCell ref="G3:L3"/>
    <mergeCell ref="G4:L4"/>
    <mergeCell ref="G5:L5"/>
    <mergeCell ref="G6:L6"/>
  </mergeCells>
  <pageMargins left="1.1811023622047243" right="0.59055118110236215" top="0.78740157480314965" bottom="0.78740157480314965" header="0.51181102362204722" footer="0.51181102362204722"/>
  <pageSetup paperSize="9" scale="71" orientation="portrait" r:id="rId1"/>
  <headerFooter alignWithMargins="0"/>
  <rowBreaks count="1" manualBreakCount="1">
    <brk id="2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L249"/>
  <sheetViews>
    <sheetView workbookViewId="0">
      <selection activeCell="E44" sqref="E44:G44"/>
    </sheetView>
  </sheetViews>
  <sheetFormatPr defaultRowHeight="12.75"/>
  <cols>
    <col min="1" max="1" width="6" style="146" customWidth="1"/>
    <col min="2" max="2" width="30.42578125" style="146" customWidth="1"/>
    <col min="3" max="3" width="12" style="146" customWidth="1"/>
    <col min="4" max="4" width="5.28515625" style="146" customWidth="1"/>
    <col min="5" max="5" width="8.140625" style="146" customWidth="1"/>
    <col min="6" max="6" width="0.28515625" style="146" hidden="1" customWidth="1"/>
    <col min="7" max="7" width="22.7109375" style="146" customWidth="1"/>
    <col min="8" max="8" width="6.85546875" style="146" customWidth="1"/>
    <col min="9" max="9" width="7.140625" style="146" customWidth="1"/>
    <col min="10" max="10" width="6.42578125" style="146" customWidth="1"/>
    <col min="11" max="11" width="5.5703125" style="146" customWidth="1"/>
    <col min="12" max="12" width="5.85546875" style="146" customWidth="1"/>
    <col min="13" max="16384" width="9.140625" style="146"/>
  </cols>
  <sheetData>
    <row r="2" spans="1:12" ht="20.25">
      <c r="B2" s="147" t="s">
        <v>0</v>
      </c>
      <c r="C2" s="147"/>
      <c r="D2" s="147"/>
      <c r="E2" s="147"/>
      <c r="G2" s="148" t="s">
        <v>1</v>
      </c>
      <c r="H2" s="148"/>
      <c r="I2" s="148"/>
      <c r="J2" s="148"/>
      <c r="K2" s="148"/>
      <c r="L2" s="148"/>
    </row>
    <row r="3" spans="1:12">
      <c r="G3" s="149"/>
      <c r="H3" s="149"/>
      <c r="I3" s="149"/>
      <c r="J3" s="149"/>
      <c r="K3" s="149"/>
      <c r="L3" s="149"/>
    </row>
    <row r="4" spans="1:12" ht="18" customHeight="1">
      <c r="A4" s="150" t="s">
        <v>2</v>
      </c>
      <c r="B4" s="150"/>
      <c r="G4" s="151" t="s">
        <v>3</v>
      </c>
      <c r="H4" s="151"/>
      <c r="I4" s="151"/>
      <c r="J4" s="151"/>
      <c r="K4" s="151"/>
      <c r="L4" s="151"/>
    </row>
    <row r="5" spans="1:12" ht="18" customHeight="1">
      <c r="A5" s="150" t="s">
        <v>4</v>
      </c>
      <c r="B5" s="150"/>
      <c r="G5" s="151" t="s">
        <v>4</v>
      </c>
      <c r="H5" s="151"/>
      <c r="I5" s="151"/>
      <c r="J5" s="151"/>
      <c r="K5" s="151"/>
      <c r="L5" s="151"/>
    </row>
    <row r="6" spans="1:12" ht="18" customHeight="1">
      <c r="A6" s="150" t="s">
        <v>5</v>
      </c>
      <c r="B6" s="150"/>
      <c r="G6" s="152" t="s">
        <v>6</v>
      </c>
      <c r="H6" s="152"/>
      <c r="I6" s="152"/>
      <c r="J6" s="152"/>
      <c r="K6" s="152"/>
      <c r="L6" s="152"/>
    </row>
    <row r="7" spans="1:12" ht="18">
      <c r="G7" s="151"/>
      <c r="H7" s="151"/>
      <c r="I7" s="151"/>
      <c r="J7" s="151"/>
      <c r="K7" s="151"/>
      <c r="L7" s="151"/>
    </row>
    <row r="8" spans="1:12" ht="18" customHeight="1">
      <c r="G8" s="153" t="s">
        <v>7</v>
      </c>
      <c r="H8" s="153"/>
      <c r="I8" s="153"/>
      <c r="J8" s="153"/>
      <c r="K8" s="153"/>
      <c r="L8" s="153"/>
    </row>
    <row r="9" spans="1:12" ht="18">
      <c r="G9" s="154"/>
      <c r="H9" s="154"/>
      <c r="I9" s="154"/>
      <c r="J9" s="154"/>
      <c r="K9" s="154"/>
      <c r="L9" s="154"/>
    </row>
    <row r="10" spans="1:12">
      <c r="B10" s="155" t="s">
        <v>8</v>
      </c>
      <c r="G10" s="156" t="s">
        <v>8</v>
      </c>
      <c r="H10" s="156"/>
      <c r="I10" s="156"/>
      <c r="J10" s="156"/>
      <c r="K10" s="156"/>
      <c r="L10" s="156"/>
    </row>
    <row r="11" spans="1:12">
      <c r="G11" s="157"/>
      <c r="H11" s="157"/>
      <c r="I11" s="157"/>
      <c r="J11" s="157"/>
      <c r="K11" s="157"/>
      <c r="L11" s="157"/>
    </row>
    <row r="12" spans="1:12" ht="24.75" customHeight="1">
      <c r="B12" s="158" t="s">
        <v>9</v>
      </c>
      <c r="C12" s="158"/>
      <c r="D12" s="159"/>
      <c r="E12" s="159"/>
      <c r="F12" s="159"/>
      <c r="G12" s="159"/>
      <c r="H12" s="159"/>
      <c r="I12" s="159"/>
      <c r="J12" s="159"/>
      <c r="K12" s="159"/>
      <c r="L12" s="159"/>
    </row>
    <row r="13" spans="1:12" ht="20.25" customHeight="1">
      <c r="B13" s="158" t="s">
        <v>10</v>
      </c>
      <c r="C13" s="158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12" ht="13.5" thickBot="1">
      <c r="H14" s="160"/>
      <c r="I14" s="160"/>
      <c r="J14" s="160"/>
      <c r="K14" s="160"/>
      <c r="L14" s="160"/>
    </row>
    <row r="15" spans="1:12" ht="27.75" customHeight="1" thickBot="1">
      <c r="A15" s="161" t="s">
        <v>11</v>
      </c>
      <c r="B15" s="162"/>
      <c r="C15" s="163"/>
      <c r="D15" s="164" t="s">
        <v>12</v>
      </c>
      <c r="E15" s="165"/>
      <c r="F15" s="165"/>
      <c r="G15" s="165"/>
      <c r="H15" s="166"/>
      <c r="I15" s="166"/>
      <c r="J15" s="166"/>
      <c r="K15" s="166"/>
      <c r="L15" s="166"/>
    </row>
    <row r="16" spans="1:12" ht="13.5" thickBot="1">
      <c r="A16" s="167" t="s">
        <v>13</v>
      </c>
      <c r="B16" s="162"/>
      <c r="C16" s="163"/>
      <c r="D16" s="164">
        <v>871</v>
      </c>
      <c r="E16" s="165"/>
      <c r="F16" s="165"/>
      <c r="G16" s="165"/>
      <c r="H16" s="166"/>
      <c r="I16" s="166"/>
      <c r="J16" s="166"/>
      <c r="K16" s="166"/>
      <c r="L16" s="166"/>
    </row>
    <row r="17" spans="1:12" ht="13.5" thickBot="1">
      <c r="A17" s="161" t="s">
        <v>14</v>
      </c>
      <c r="B17" s="162"/>
      <c r="C17" s="163"/>
      <c r="D17" s="168" t="s">
        <v>361</v>
      </c>
      <c r="E17" s="169"/>
      <c r="F17" s="169"/>
      <c r="G17" s="169"/>
      <c r="H17" s="170"/>
      <c r="I17" s="170"/>
      <c r="J17" s="170"/>
      <c r="K17" s="170"/>
      <c r="L17" s="170"/>
    </row>
    <row r="18" spans="1:12" ht="13.5" customHeight="1" thickBot="1">
      <c r="A18" s="161" t="s">
        <v>16</v>
      </c>
      <c r="B18" s="162"/>
      <c r="C18" s="163"/>
      <c r="D18" s="168" t="s">
        <v>362</v>
      </c>
      <c r="E18" s="169"/>
      <c r="F18" s="169"/>
      <c r="G18" s="169"/>
      <c r="H18" s="170"/>
      <c r="I18" s="170"/>
      <c r="J18" s="170"/>
      <c r="K18" s="170"/>
      <c r="L18" s="170"/>
    </row>
    <row r="19" spans="1:12" ht="13.5" thickBot="1">
      <c r="A19" s="167" t="s">
        <v>18</v>
      </c>
      <c r="B19" s="162"/>
      <c r="C19" s="163"/>
      <c r="D19" s="164" t="s">
        <v>19</v>
      </c>
      <c r="E19" s="165"/>
      <c r="F19" s="165"/>
      <c r="G19" s="165"/>
      <c r="H19" s="166"/>
      <c r="I19" s="166"/>
      <c r="J19" s="166"/>
      <c r="K19" s="166"/>
      <c r="L19" s="166"/>
    </row>
    <row r="20" spans="1:12" ht="13.5" thickBot="1">
      <c r="A20" s="171" t="s">
        <v>20</v>
      </c>
      <c r="B20" s="162"/>
      <c r="C20" s="163"/>
      <c r="D20" s="168" t="s">
        <v>21</v>
      </c>
      <c r="E20" s="170"/>
      <c r="F20" s="170"/>
      <c r="G20" s="170"/>
      <c r="H20" s="170"/>
      <c r="I20" s="170"/>
      <c r="J20" s="170"/>
      <c r="K20" s="170"/>
      <c r="L20" s="170"/>
    </row>
    <row r="21" spans="1:12" ht="13.5" thickBot="1">
      <c r="A21" s="172" t="s">
        <v>22</v>
      </c>
      <c r="B21" s="173"/>
      <c r="C21" s="174"/>
      <c r="D21" s="175"/>
      <c r="E21" s="176"/>
      <c r="F21" s="176"/>
      <c r="G21" s="176"/>
      <c r="H21" s="176"/>
      <c r="I21" s="176"/>
      <c r="J21" s="176"/>
      <c r="K21" s="176"/>
      <c r="L21" s="176"/>
    </row>
    <row r="22" spans="1:12" ht="13.5" thickBot="1">
      <c r="A22" s="177" t="s">
        <v>24</v>
      </c>
      <c r="B22" s="178"/>
      <c r="C22" s="179"/>
      <c r="D22" s="180"/>
      <c r="E22" s="180"/>
      <c r="F22" s="180"/>
      <c r="G22" s="180"/>
      <c r="H22" s="162"/>
      <c r="I22" s="162"/>
      <c r="J22" s="162"/>
      <c r="K22" s="162"/>
      <c r="L22" s="162"/>
    </row>
    <row r="23" spans="1:12" ht="18.75" thickBot="1">
      <c r="B23" s="181" t="s">
        <v>25</v>
      </c>
      <c r="C23" s="181"/>
      <c r="D23" s="160"/>
      <c r="E23" s="160"/>
      <c r="F23" s="160"/>
      <c r="G23" s="160"/>
      <c r="H23" s="160"/>
      <c r="I23" s="160"/>
      <c r="J23" s="160"/>
      <c r="K23" s="160"/>
      <c r="L23" s="160"/>
    </row>
    <row r="24" spans="1:12" ht="13.5" thickBot="1">
      <c r="A24" s="182"/>
      <c r="B24" s="183"/>
      <c r="C24" s="184"/>
      <c r="D24" s="185"/>
      <c r="E24" s="186"/>
      <c r="F24" s="185"/>
      <c r="G24" s="185"/>
      <c r="H24" s="187" t="s">
        <v>26</v>
      </c>
      <c r="I24" s="188" t="s">
        <v>27</v>
      </c>
      <c r="J24" s="189"/>
      <c r="K24" s="189"/>
      <c r="L24" s="189"/>
    </row>
    <row r="25" spans="1:12" ht="23.25" customHeight="1" thickBot="1">
      <c r="A25" s="190"/>
      <c r="B25" s="191"/>
      <c r="C25" s="192"/>
      <c r="D25" s="193"/>
      <c r="E25" s="194"/>
      <c r="F25" s="193"/>
      <c r="G25" s="193"/>
      <c r="H25" s="195"/>
      <c r="I25" s="196" t="s">
        <v>28</v>
      </c>
      <c r="J25" s="196" t="s">
        <v>29</v>
      </c>
      <c r="K25" s="197" t="s">
        <v>30</v>
      </c>
      <c r="L25" s="198" t="s">
        <v>31</v>
      </c>
    </row>
    <row r="26" spans="1:12" ht="13.5" thickBot="1">
      <c r="A26" s="199"/>
      <c r="B26" s="200" t="s">
        <v>32</v>
      </c>
      <c r="C26" s="200"/>
      <c r="D26" s="200"/>
      <c r="E26" s="200"/>
      <c r="F26" s="200"/>
      <c r="G26" s="201"/>
      <c r="H26" s="202">
        <f>SUM(I26:L26)</f>
        <v>20.400000000000002</v>
      </c>
      <c r="I26" s="203">
        <f>I205</f>
        <v>3.4000000000000004</v>
      </c>
      <c r="J26" s="203">
        <f t="shared" ref="J26:L26" si="0">J205</f>
        <v>6.8000000000000007</v>
      </c>
      <c r="K26" s="203">
        <f t="shared" si="0"/>
        <v>3.4000000000000004</v>
      </c>
      <c r="L26" s="203">
        <f t="shared" si="0"/>
        <v>6.8000000000000007</v>
      </c>
    </row>
    <row r="27" spans="1:12" ht="13.5" thickBot="1">
      <c r="A27" s="199"/>
      <c r="B27" s="204" t="s">
        <v>33</v>
      </c>
      <c r="C27" s="204"/>
      <c r="D27" s="204"/>
      <c r="E27" s="204"/>
      <c r="F27" s="204"/>
      <c r="G27" s="205"/>
      <c r="H27" s="202">
        <f>SUM(I27:L27)</f>
        <v>20.400000000000002</v>
      </c>
      <c r="I27" s="203">
        <f>I26</f>
        <v>3.4000000000000004</v>
      </c>
      <c r="J27" s="203">
        <f>J26</f>
        <v>6.8000000000000007</v>
      </c>
      <c r="K27" s="203">
        <f>K26</f>
        <v>3.4000000000000004</v>
      </c>
      <c r="L27" s="206">
        <f>L26</f>
        <v>6.8000000000000007</v>
      </c>
    </row>
    <row r="29" spans="1:12">
      <c r="J29" s="207"/>
      <c r="K29" s="207"/>
      <c r="L29" s="207"/>
    </row>
    <row r="30" spans="1:12" ht="18">
      <c r="D30" s="208" t="s">
        <v>34</v>
      </c>
      <c r="E30" s="208"/>
      <c r="F30" s="208"/>
      <c r="G30" s="209"/>
      <c r="H30" s="208"/>
      <c r="I30" s="208"/>
      <c r="J30" s="208"/>
      <c r="K30" s="208"/>
      <c r="L30" s="208"/>
    </row>
    <row r="31" spans="1:12" ht="12.75" customHeight="1">
      <c r="A31" s="210" t="s">
        <v>35</v>
      </c>
      <c r="B31" s="211" t="s">
        <v>36</v>
      </c>
      <c r="C31" s="212" t="s">
        <v>37</v>
      </c>
      <c r="D31" s="213" t="s">
        <v>38</v>
      </c>
      <c r="E31" s="213" t="s">
        <v>39</v>
      </c>
      <c r="F31" s="213" t="s">
        <v>40</v>
      </c>
      <c r="G31" s="214" t="s">
        <v>41</v>
      </c>
      <c r="H31" s="213" t="s">
        <v>42</v>
      </c>
      <c r="I31" s="215" t="s">
        <v>27</v>
      </c>
      <c r="J31" s="216"/>
      <c r="K31" s="216"/>
      <c r="L31" s="217"/>
    </row>
    <row r="32" spans="1:12" ht="48.75" customHeight="1">
      <c r="A32" s="218"/>
      <c r="B32" s="219"/>
      <c r="C32" s="220"/>
      <c r="D32" s="221"/>
      <c r="E32" s="221"/>
      <c r="F32" s="221"/>
      <c r="G32" s="222"/>
      <c r="H32" s="219"/>
      <c r="I32" s="223" t="s">
        <v>28</v>
      </c>
      <c r="J32" s="223" t="s">
        <v>29</v>
      </c>
      <c r="K32" s="223" t="s">
        <v>30</v>
      </c>
      <c r="L32" s="223" t="s">
        <v>31</v>
      </c>
    </row>
    <row r="33" spans="1:12" ht="68.25" customHeight="1">
      <c r="A33" s="224">
        <v>611</v>
      </c>
      <c r="B33" s="225" t="s">
        <v>43</v>
      </c>
      <c r="C33" s="225"/>
      <c r="D33" s="226"/>
      <c r="E33" s="227"/>
      <c r="F33" s="226"/>
      <c r="G33" s="226"/>
      <c r="H33" s="228">
        <f>I33+J33+K33+L33</f>
        <v>20.400000000000002</v>
      </c>
      <c r="I33" s="229">
        <f>I34+I39+I42+I47+I50+I55+I97+I104</f>
        <v>3.4000000000000004</v>
      </c>
      <c r="J33" s="229">
        <f t="shared" ref="J33:L33" si="1">J34+J39+J42+J47+J50+J55+J97+J104</f>
        <v>6.8000000000000007</v>
      </c>
      <c r="K33" s="229">
        <f t="shared" si="1"/>
        <v>3.4000000000000004</v>
      </c>
      <c r="L33" s="229">
        <f t="shared" si="1"/>
        <v>6.8000000000000007</v>
      </c>
    </row>
    <row r="34" spans="1:12">
      <c r="A34" s="230"/>
      <c r="B34" s="231"/>
      <c r="C34" s="231"/>
      <c r="D34" s="232">
        <v>211</v>
      </c>
      <c r="E34" s="233"/>
      <c r="F34" s="232">
        <v>110100</v>
      </c>
      <c r="G34" s="232" t="s">
        <v>44</v>
      </c>
      <c r="H34" s="234">
        <f>I34+J34+K34+L34</f>
        <v>15.600000000000001</v>
      </c>
      <c r="I34" s="235">
        <f>SUM(I35:I38)</f>
        <v>2.6</v>
      </c>
      <c r="J34" s="235">
        <f t="shared" ref="J34:L34" si="2">SUM(J35:J38)</f>
        <v>5.2</v>
      </c>
      <c r="K34" s="235">
        <f t="shared" si="2"/>
        <v>2.6</v>
      </c>
      <c r="L34" s="235">
        <f t="shared" si="2"/>
        <v>5.2</v>
      </c>
    </row>
    <row r="35" spans="1:12" ht="22.5" hidden="1">
      <c r="A35" s="236"/>
      <c r="B35" s="237"/>
      <c r="C35" s="237"/>
      <c r="D35" s="238"/>
      <c r="E35" s="233" t="s">
        <v>45</v>
      </c>
      <c r="F35" s="238"/>
      <c r="G35" s="238" t="s">
        <v>46</v>
      </c>
      <c r="H35" s="234">
        <f>I35+J35+K35+L35</f>
        <v>0</v>
      </c>
      <c r="I35" s="239"/>
      <c r="J35" s="239"/>
      <c r="K35" s="239"/>
      <c r="L35" s="239"/>
    </row>
    <row r="36" spans="1:12" ht="45">
      <c r="A36" s="236"/>
      <c r="B36" s="237"/>
      <c r="C36" s="237"/>
      <c r="D36" s="238"/>
      <c r="E36" s="233" t="s">
        <v>363</v>
      </c>
      <c r="F36" s="238"/>
      <c r="G36" s="238" t="s">
        <v>364</v>
      </c>
      <c r="H36" s="234">
        <f t="shared" ref="H36:H99" si="3">I36+J36+K36+L36</f>
        <v>15.600000000000001</v>
      </c>
      <c r="I36" s="239">
        <v>2.6</v>
      </c>
      <c r="J36" s="239">
        <v>5.2</v>
      </c>
      <c r="K36" s="239">
        <v>2.6</v>
      </c>
      <c r="L36" s="239">
        <v>5.2</v>
      </c>
    </row>
    <row r="37" spans="1:12" ht="33.75" hidden="1">
      <c r="A37" s="236"/>
      <c r="B37" s="237"/>
      <c r="C37" s="237"/>
      <c r="D37" s="238"/>
      <c r="E37" s="233" t="s">
        <v>49</v>
      </c>
      <c r="F37" s="238"/>
      <c r="G37" s="238" t="s">
        <v>50</v>
      </c>
      <c r="H37" s="234">
        <f t="shared" si="3"/>
        <v>0</v>
      </c>
      <c r="I37" s="239"/>
      <c r="J37" s="239"/>
      <c r="K37" s="239"/>
      <c r="L37" s="239"/>
    </row>
    <row r="38" spans="1:12" ht="45" hidden="1">
      <c r="A38" s="236"/>
      <c r="B38" s="237"/>
      <c r="C38" s="237"/>
      <c r="D38" s="238"/>
      <c r="E38" s="233" t="s">
        <v>51</v>
      </c>
      <c r="F38" s="238"/>
      <c r="G38" s="238" t="s">
        <v>52</v>
      </c>
      <c r="H38" s="234">
        <f t="shared" si="3"/>
        <v>0</v>
      </c>
      <c r="I38" s="239"/>
      <c r="J38" s="239"/>
      <c r="K38" s="239"/>
      <c r="L38" s="239"/>
    </row>
    <row r="39" spans="1:12" hidden="1">
      <c r="A39" s="240"/>
      <c r="B39" s="241"/>
      <c r="C39" s="231"/>
      <c r="D39" s="241">
        <v>212</v>
      </c>
      <c r="E39" s="242"/>
      <c r="F39" s="241"/>
      <c r="G39" s="241" t="s">
        <v>53</v>
      </c>
      <c r="H39" s="234">
        <f t="shared" si="3"/>
        <v>0</v>
      </c>
      <c r="I39" s="235">
        <f>I40+I41</f>
        <v>0</v>
      </c>
      <c r="J39" s="235">
        <f t="shared" ref="J39:L39" si="4">J40+J41</f>
        <v>0</v>
      </c>
      <c r="K39" s="235">
        <f t="shared" si="4"/>
        <v>0</v>
      </c>
      <c r="L39" s="235">
        <f t="shared" si="4"/>
        <v>0</v>
      </c>
    </row>
    <row r="40" spans="1:12" ht="22.5" hidden="1">
      <c r="A40" s="243"/>
      <c r="B40" s="238"/>
      <c r="C40" s="238"/>
      <c r="D40" s="238"/>
      <c r="E40" s="233" t="s">
        <v>54</v>
      </c>
      <c r="F40" s="238">
        <v>110400</v>
      </c>
      <c r="G40" s="238" t="s">
        <v>55</v>
      </c>
      <c r="H40" s="234">
        <f t="shared" si="3"/>
        <v>0</v>
      </c>
      <c r="I40" s="239"/>
      <c r="J40" s="239"/>
      <c r="K40" s="239"/>
      <c r="L40" s="239"/>
    </row>
    <row r="41" spans="1:12" ht="33.75" hidden="1">
      <c r="A41" s="243"/>
      <c r="B41" s="238"/>
      <c r="C41" s="238"/>
      <c r="D41" s="238"/>
      <c r="E41" s="244" t="s">
        <v>56</v>
      </c>
      <c r="F41" s="238">
        <v>130330</v>
      </c>
      <c r="G41" s="238" t="s">
        <v>57</v>
      </c>
      <c r="H41" s="234">
        <f t="shared" si="3"/>
        <v>0</v>
      </c>
      <c r="I41" s="239"/>
      <c r="J41" s="239"/>
      <c r="K41" s="239"/>
      <c r="L41" s="239"/>
    </row>
    <row r="42" spans="1:12" ht="22.5">
      <c r="A42" s="230"/>
      <c r="B42" s="231"/>
      <c r="C42" s="231"/>
      <c r="D42" s="232">
        <v>213</v>
      </c>
      <c r="E42" s="233"/>
      <c r="F42" s="232">
        <v>110200</v>
      </c>
      <c r="G42" s="232" t="s">
        <v>58</v>
      </c>
      <c r="H42" s="234">
        <f t="shared" si="3"/>
        <v>4.8000000000000007</v>
      </c>
      <c r="I42" s="235">
        <f>SUM(I43:I46)</f>
        <v>0.8</v>
      </c>
      <c r="J42" s="235">
        <f t="shared" ref="J42:L42" si="5">SUM(J43:J46)</f>
        <v>1.6</v>
      </c>
      <c r="K42" s="235">
        <f t="shared" si="5"/>
        <v>0.8</v>
      </c>
      <c r="L42" s="235">
        <f t="shared" si="5"/>
        <v>1.6</v>
      </c>
    </row>
    <row r="43" spans="1:12" ht="33.75" hidden="1">
      <c r="A43" s="236"/>
      <c r="B43" s="237"/>
      <c r="C43" s="237"/>
      <c r="D43" s="238"/>
      <c r="E43" s="233" t="s">
        <v>59</v>
      </c>
      <c r="F43" s="238"/>
      <c r="G43" s="238" t="s">
        <v>60</v>
      </c>
      <c r="H43" s="234">
        <f t="shared" si="3"/>
        <v>0</v>
      </c>
      <c r="I43" s="239"/>
      <c r="J43" s="239"/>
      <c r="K43" s="239"/>
      <c r="L43" s="239"/>
    </row>
    <row r="44" spans="1:12" ht="45">
      <c r="A44" s="236"/>
      <c r="B44" s="237"/>
      <c r="C44" s="237"/>
      <c r="D44" s="238"/>
      <c r="E44" s="233" t="s">
        <v>365</v>
      </c>
      <c r="F44" s="238"/>
      <c r="G44" s="238" t="s">
        <v>364</v>
      </c>
      <c r="H44" s="234">
        <f t="shared" si="3"/>
        <v>4.8000000000000007</v>
      </c>
      <c r="I44" s="239">
        <v>0.8</v>
      </c>
      <c r="J44" s="239">
        <v>1.6</v>
      </c>
      <c r="K44" s="239">
        <v>0.8</v>
      </c>
      <c r="L44" s="239">
        <v>1.6</v>
      </c>
    </row>
    <row r="45" spans="1:12" ht="33.75" hidden="1">
      <c r="A45" s="236"/>
      <c r="B45" s="237"/>
      <c r="C45" s="237"/>
      <c r="D45" s="238"/>
      <c r="E45" s="233" t="s">
        <v>62</v>
      </c>
      <c r="F45" s="238"/>
      <c r="G45" s="238" t="s">
        <v>50</v>
      </c>
      <c r="H45" s="234">
        <f t="shared" si="3"/>
        <v>0</v>
      </c>
      <c r="I45" s="239"/>
      <c r="J45" s="239"/>
      <c r="K45" s="239"/>
      <c r="L45" s="239"/>
    </row>
    <row r="46" spans="1:12" ht="67.5" hidden="1">
      <c r="A46" s="236"/>
      <c r="B46" s="237"/>
      <c r="C46" s="237"/>
      <c r="D46" s="238"/>
      <c r="E46" s="233" t="s">
        <v>63</v>
      </c>
      <c r="F46" s="238"/>
      <c r="G46" s="238" t="s">
        <v>64</v>
      </c>
      <c r="H46" s="234">
        <f t="shared" si="3"/>
        <v>0</v>
      </c>
      <c r="I46" s="239"/>
      <c r="J46" s="239"/>
      <c r="K46" s="239"/>
      <c r="L46" s="239"/>
    </row>
    <row r="47" spans="1:12" hidden="1">
      <c r="A47" s="245"/>
      <c r="B47" s="232"/>
      <c r="C47" s="231"/>
      <c r="D47" s="232">
        <v>221</v>
      </c>
      <c r="E47" s="233"/>
      <c r="F47" s="232">
        <v>110600</v>
      </c>
      <c r="G47" s="232" t="s">
        <v>65</v>
      </c>
      <c r="H47" s="234">
        <f t="shared" si="3"/>
        <v>0</v>
      </c>
      <c r="I47" s="235">
        <f>SUM(I48:I49)</f>
        <v>0</v>
      </c>
      <c r="J47" s="235">
        <f t="shared" ref="J47:L47" si="6">SUM(J48:J49)</f>
        <v>0</v>
      </c>
      <c r="K47" s="235">
        <f t="shared" si="6"/>
        <v>0</v>
      </c>
      <c r="L47" s="235">
        <f t="shared" si="6"/>
        <v>0</v>
      </c>
    </row>
    <row r="48" spans="1:12" hidden="1">
      <c r="A48" s="243"/>
      <c r="B48" s="238"/>
      <c r="C48" s="246"/>
      <c r="D48" s="238"/>
      <c r="E48" s="247" t="s">
        <v>66</v>
      </c>
      <c r="F48" s="238"/>
      <c r="G48" s="238" t="s">
        <v>65</v>
      </c>
      <c r="H48" s="234">
        <f t="shared" si="3"/>
        <v>0</v>
      </c>
      <c r="I48" s="239"/>
      <c r="J48" s="239"/>
      <c r="K48" s="239"/>
      <c r="L48" s="239"/>
    </row>
    <row r="49" spans="1:12" hidden="1">
      <c r="A49" s="243"/>
      <c r="B49" s="238"/>
      <c r="C49" s="246"/>
      <c r="D49" s="238"/>
      <c r="E49" s="247" t="s">
        <v>67</v>
      </c>
      <c r="F49" s="238"/>
      <c r="G49" s="238" t="s">
        <v>68</v>
      </c>
      <c r="H49" s="234">
        <f t="shared" si="3"/>
        <v>0</v>
      </c>
      <c r="I49" s="239"/>
      <c r="J49" s="239"/>
      <c r="K49" s="239"/>
      <c r="L49" s="239"/>
    </row>
    <row r="50" spans="1:12" hidden="1">
      <c r="A50" s="248"/>
      <c r="B50" s="249"/>
      <c r="C50" s="231"/>
      <c r="D50" s="232">
        <v>222</v>
      </c>
      <c r="E50" s="233"/>
      <c r="F50" s="232"/>
      <c r="G50" s="232" t="s">
        <v>69</v>
      </c>
      <c r="H50" s="234">
        <f t="shared" si="3"/>
        <v>0</v>
      </c>
      <c r="I50" s="235">
        <f>SUM(I51:I54)</f>
        <v>0</v>
      </c>
      <c r="J50" s="235">
        <f t="shared" ref="J50:L50" si="7">SUM(J51:J54)</f>
        <v>0</v>
      </c>
      <c r="K50" s="235">
        <f t="shared" si="7"/>
        <v>0</v>
      </c>
      <c r="L50" s="235">
        <f t="shared" si="7"/>
        <v>0</v>
      </c>
    </row>
    <row r="51" spans="1:12" ht="22.5" hidden="1">
      <c r="A51" s="250"/>
      <c r="B51" s="251"/>
      <c r="C51" s="251"/>
      <c r="D51" s="238"/>
      <c r="E51" s="233" t="s">
        <v>70</v>
      </c>
      <c r="F51" s="238">
        <v>110520</v>
      </c>
      <c r="G51" s="238" t="s">
        <v>71</v>
      </c>
      <c r="H51" s="234">
        <f t="shared" si="3"/>
        <v>0</v>
      </c>
      <c r="I51" s="239"/>
      <c r="J51" s="239"/>
      <c r="K51" s="239"/>
      <c r="L51" s="239"/>
    </row>
    <row r="52" spans="1:12" ht="22.5" hidden="1">
      <c r="A52" s="250"/>
      <c r="B52" s="251"/>
      <c r="C52" s="251"/>
      <c r="D52" s="252"/>
      <c r="E52" s="233" t="s">
        <v>72</v>
      </c>
      <c r="F52" s="238">
        <v>110400</v>
      </c>
      <c r="G52" s="238" t="s">
        <v>73</v>
      </c>
      <c r="H52" s="234">
        <f t="shared" si="3"/>
        <v>0</v>
      </c>
      <c r="I52" s="239"/>
      <c r="J52" s="239"/>
      <c r="K52" s="239"/>
      <c r="L52" s="239"/>
    </row>
    <row r="53" spans="1:12" ht="33.75" hidden="1">
      <c r="A53" s="250"/>
      <c r="B53" s="251"/>
      <c r="C53" s="253"/>
      <c r="D53" s="252"/>
      <c r="E53" s="233" t="s">
        <v>74</v>
      </c>
      <c r="F53" s="238"/>
      <c r="G53" s="238" t="s">
        <v>75</v>
      </c>
      <c r="H53" s="234">
        <f t="shared" si="3"/>
        <v>0</v>
      </c>
      <c r="I53" s="239"/>
      <c r="J53" s="239"/>
      <c r="K53" s="239"/>
      <c r="L53" s="239"/>
    </row>
    <row r="54" spans="1:12" ht="33.75" hidden="1">
      <c r="A54" s="250"/>
      <c r="B54" s="251"/>
      <c r="C54" s="253"/>
      <c r="D54" s="252"/>
      <c r="E54" s="233" t="s">
        <v>76</v>
      </c>
      <c r="F54" s="238"/>
      <c r="G54" s="238" t="s">
        <v>77</v>
      </c>
      <c r="H54" s="234">
        <f t="shared" si="3"/>
        <v>0</v>
      </c>
      <c r="I54" s="239"/>
      <c r="J54" s="239"/>
      <c r="K54" s="239"/>
      <c r="L54" s="239"/>
    </row>
    <row r="55" spans="1:12" hidden="1">
      <c r="A55" s="240"/>
      <c r="B55" s="241"/>
      <c r="C55" s="231"/>
      <c r="D55" s="241">
        <v>226</v>
      </c>
      <c r="E55" s="242"/>
      <c r="F55" s="241"/>
      <c r="G55" s="241" t="s">
        <v>78</v>
      </c>
      <c r="H55" s="234">
        <f t="shared" si="3"/>
        <v>0</v>
      </c>
      <c r="I55" s="235">
        <f>SUM(I56:I96)</f>
        <v>0</v>
      </c>
      <c r="J55" s="235">
        <f t="shared" ref="J55:L55" si="8">SUM(J56:J96)</f>
        <v>0</v>
      </c>
      <c r="K55" s="235">
        <f t="shared" si="8"/>
        <v>0</v>
      </c>
      <c r="L55" s="235">
        <f t="shared" si="8"/>
        <v>0</v>
      </c>
    </row>
    <row r="56" spans="1:12" ht="33.75" hidden="1">
      <c r="A56" s="254"/>
      <c r="B56" s="252"/>
      <c r="C56" s="252"/>
      <c r="D56" s="252"/>
      <c r="E56" s="233" t="s">
        <v>79</v>
      </c>
      <c r="F56" s="252"/>
      <c r="G56" s="238" t="s">
        <v>80</v>
      </c>
      <c r="H56" s="234">
        <f t="shared" si="3"/>
        <v>0</v>
      </c>
      <c r="I56" s="239"/>
      <c r="J56" s="239"/>
      <c r="K56" s="239"/>
      <c r="L56" s="239"/>
    </row>
    <row r="57" spans="1:12" hidden="1">
      <c r="A57" s="254"/>
      <c r="B57" s="252"/>
      <c r="C57" s="237"/>
      <c r="D57" s="252"/>
      <c r="E57" s="233" t="s">
        <v>81</v>
      </c>
      <c r="F57" s="252"/>
      <c r="G57" s="238" t="s">
        <v>82</v>
      </c>
      <c r="H57" s="234">
        <f t="shared" si="3"/>
        <v>0</v>
      </c>
      <c r="I57" s="239"/>
      <c r="J57" s="239"/>
      <c r="K57" s="239"/>
      <c r="L57" s="239"/>
    </row>
    <row r="58" spans="1:12" ht="22.5" hidden="1">
      <c r="A58" s="254"/>
      <c r="B58" s="252"/>
      <c r="C58" s="237"/>
      <c r="D58" s="252"/>
      <c r="E58" s="233" t="s">
        <v>83</v>
      </c>
      <c r="F58" s="252"/>
      <c r="G58" s="238" t="s">
        <v>84</v>
      </c>
      <c r="H58" s="234">
        <f t="shared" si="3"/>
        <v>0</v>
      </c>
      <c r="I58" s="239"/>
      <c r="J58" s="239"/>
      <c r="K58" s="239"/>
      <c r="L58" s="239"/>
    </row>
    <row r="59" spans="1:12" ht="33.75" hidden="1">
      <c r="A59" s="254"/>
      <c r="B59" s="252"/>
      <c r="C59" s="237"/>
      <c r="D59" s="252"/>
      <c r="E59" s="233" t="s">
        <v>85</v>
      </c>
      <c r="F59" s="252"/>
      <c r="G59" s="238" t="s">
        <v>86</v>
      </c>
      <c r="H59" s="234">
        <f t="shared" si="3"/>
        <v>0</v>
      </c>
      <c r="I59" s="239"/>
      <c r="J59" s="239"/>
      <c r="K59" s="239"/>
      <c r="L59" s="239"/>
    </row>
    <row r="60" spans="1:12" ht="22.5" hidden="1">
      <c r="A60" s="254"/>
      <c r="B60" s="252"/>
      <c r="C60" s="237"/>
      <c r="D60" s="252"/>
      <c r="E60" s="233" t="s">
        <v>87</v>
      </c>
      <c r="F60" s="252"/>
      <c r="G60" s="238" t="s">
        <v>88</v>
      </c>
      <c r="H60" s="234">
        <f t="shared" si="3"/>
        <v>0</v>
      </c>
      <c r="I60" s="239"/>
      <c r="J60" s="239"/>
      <c r="K60" s="239"/>
      <c r="L60" s="239"/>
    </row>
    <row r="61" spans="1:12" ht="22.5" hidden="1">
      <c r="A61" s="254"/>
      <c r="B61" s="252"/>
      <c r="C61" s="237"/>
      <c r="D61" s="252"/>
      <c r="E61" s="233" t="s">
        <v>89</v>
      </c>
      <c r="F61" s="252"/>
      <c r="G61" s="238" t="s">
        <v>90</v>
      </c>
      <c r="H61" s="234">
        <f t="shared" si="3"/>
        <v>0</v>
      </c>
      <c r="I61" s="239"/>
      <c r="J61" s="239"/>
      <c r="K61" s="239"/>
      <c r="L61" s="239"/>
    </row>
    <row r="62" spans="1:12" ht="22.5" hidden="1">
      <c r="A62" s="250"/>
      <c r="B62" s="251"/>
      <c r="C62" s="251"/>
      <c r="D62" s="238"/>
      <c r="E62" s="233" t="s">
        <v>91</v>
      </c>
      <c r="F62" s="238"/>
      <c r="G62" s="238" t="s">
        <v>92</v>
      </c>
      <c r="H62" s="234">
        <f t="shared" si="3"/>
        <v>0</v>
      </c>
      <c r="I62" s="239"/>
      <c r="J62" s="239"/>
      <c r="K62" s="239"/>
      <c r="L62" s="239"/>
    </row>
    <row r="63" spans="1:12" ht="22.5" hidden="1">
      <c r="A63" s="250"/>
      <c r="B63" s="251"/>
      <c r="C63" s="251"/>
      <c r="D63" s="238"/>
      <c r="E63" s="233" t="s">
        <v>93</v>
      </c>
      <c r="F63" s="238"/>
      <c r="G63" s="238" t="s">
        <v>94</v>
      </c>
      <c r="H63" s="234">
        <f t="shared" si="3"/>
        <v>0</v>
      </c>
      <c r="I63" s="239"/>
      <c r="J63" s="239"/>
      <c r="K63" s="239"/>
      <c r="L63" s="239"/>
    </row>
    <row r="64" spans="1:12" ht="33.75" hidden="1">
      <c r="A64" s="250"/>
      <c r="B64" s="251"/>
      <c r="C64" s="251"/>
      <c r="D64" s="238"/>
      <c r="E64" s="233" t="s">
        <v>95</v>
      </c>
      <c r="F64" s="238">
        <v>110510</v>
      </c>
      <c r="G64" s="238" t="s">
        <v>96</v>
      </c>
      <c r="H64" s="234">
        <f t="shared" si="3"/>
        <v>0</v>
      </c>
      <c r="I64" s="239"/>
      <c r="J64" s="239"/>
      <c r="K64" s="239"/>
      <c r="L64" s="239"/>
    </row>
    <row r="65" spans="1:12" ht="22.5" hidden="1">
      <c r="A65" s="250"/>
      <c r="B65" s="251"/>
      <c r="C65" s="251"/>
      <c r="D65" s="238"/>
      <c r="E65" s="244" t="s">
        <v>97</v>
      </c>
      <c r="F65" s="238">
        <v>111040</v>
      </c>
      <c r="G65" s="238" t="s">
        <v>98</v>
      </c>
      <c r="H65" s="234">
        <f t="shared" si="3"/>
        <v>0</v>
      </c>
      <c r="I65" s="239"/>
      <c r="J65" s="239"/>
      <c r="K65" s="239"/>
      <c r="L65" s="239"/>
    </row>
    <row r="66" spans="1:12" ht="33.75" hidden="1">
      <c r="A66" s="250"/>
      <c r="B66" s="251"/>
      <c r="C66" s="251"/>
      <c r="D66" s="238"/>
      <c r="E66" s="244" t="s">
        <v>99</v>
      </c>
      <c r="F66" s="238"/>
      <c r="G66" s="238" t="s">
        <v>100</v>
      </c>
      <c r="H66" s="234">
        <f t="shared" si="3"/>
        <v>0</v>
      </c>
      <c r="I66" s="239"/>
      <c r="J66" s="239"/>
      <c r="K66" s="239"/>
      <c r="L66" s="239"/>
    </row>
    <row r="67" spans="1:12" ht="45" hidden="1">
      <c r="A67" s="250"/>
      <c r="B67" s="251"/>
      <c r="C67" s="251"/>
      <c r="D67" s="238"/>
      <c r="E67" s="244" t="s">
        <v>101</v>
      </c>
      <c r="F67" s="238"/>
      <c r="G67" s="238" t="s">
        <v>102</v>
      </c>
      <c r="H67" s="234">
        <f t="shared" si="3"/>
        <v>0</v>
      </c>
      <c r="I67" s="239"/>
      <c r="J67" s="239"/>
      <c r="K67" s="239"/>
      <c r="L67" s="239"/>
    </row>
    <row r="68" spans="1:12" ht="22.5" hidden="1">
      <c r="A68" s="250"/>
      <c r="B68" s="251"/>
      <c r="C68" s="251"/>
      <c r="D68" s="238"/>
      <c r="E68" s="244" t="s">
        <v>103</v>
      </c>
      <c r="F68" s="238"/>
      <c r="G68" s="238" t="s">
        <v>104</v>
      </c>
      <c r="H68" s="234">
        <f t="shared" si="3"/>
        <v>0</v>
      </c>
      <c r="I68" s="239"/>
      <c r="J68" s="239"/>
      <c r="K68" s="239"/>
      <c r="L68" s="239"/>
    </row>
    <row r="69" spans="1:12" ht="22.5" hidden="1">
      <c r="A69" s="250"/>
      <c r="B69" s="251"/>
      <c r="C69" s="251"/>
      <c r="D69" s="238"/>
      <c r="E69" s="244" t="s">
        <v>366</v>
      </c>
      <c r="F69" s="238"/>
      <c r="G69" s="238" t="s">
        <v>367</v>
      </c>
      <c r="H69" s="234">
        <f t="shared" si="3"/>
        <v>0</v>
      </c>
      <c r="I69" s="239"/>
      <c r="J69" s="239"/>
      <c r="K69" s="239"/>
      <c r="L69" s="239"/>
    </row>
    <row r="70" spans="1:12" ht="33.75" hidden="1">
      <c r="A70" s="250"/>
      <c r="B70" s="251"/>
      <c r="C70" s="251"/>
      <c r="D70" s="238"/>
      <c r="E70" s="244" t="s">
        <v>368</v>
      </c>
      <c r="F70" s="238"/>
      <c r="G70" s="238" t="s">
        <v>369</v>
      </c>
      <c r="H70" s="234">
        <f t="shared" si="3"/>
        <v>0</v>
      </c>
      <c r="I70" s="239"/>
      <c r="J70" s="239"/>
      <c r="K70" s="239"/>
      <c r="L70" s="239"/>
    </row>
    <row r="71" spans="1:12" ht="33.75" hidden="1">
      <c r="A71" s="250"/>
      <c r="B71" s="251"/>
      <c r="C71" s="251"/>
      <c r="D71" s="238"/>
      <c r="E71" s="244" t="s">
        <v>109</v>
      </c>
      <c r="F71" s="238"/>
      <c r="G71" s="238" t="s">
        <v>110</v>
      </c>
      <c r="H71" s="234">
        <f t="shared" si="3"/>
        <v>0</v>
      </c>
      <c r="I71" s="239"/>
      <c r="J71" s="239"/>
      <c r="K71" s="239"/>
      <c r="L71" s="239"/>
    </row>
    <row r="72" spans="1:12" ht="45" hidden="1">
      <c r="A72" s="250"/>
      <c r="B72" s="251"/>
      <c r="C72" s="251"/>
      <c r="D72" s="238"/>
      <c r="E72" s="244" t="s">
        <v>111</v>
      </c>
      <c r="F72" s="238"/>
      <c r="G72" s="238" t="s">
        <v>112</v>
      </c>
      <c r="H72" s="234">
        <f t="shared" si="3"/>
        <v>0</v>
      </c>
      <c r="I72" s="239"/>
      <c r="J72" s="239"/>
      <c r="K72" s="239"/>
      <c r="L72" s="239"/>
    </row>
    <row r="73" spans="1:12" ht="45" hidden="1">
      <c r="A73" s="250"/>
      <c r="B73" s="251"/>
      <c r="C73" s="251"/>
      <c r="D73" s="238"/>
      <c r="E73" s="244" t="s">
        <v>113</v>
      </c>
      <c r="F73" s="238"/>
      <c r="G73" s="238" t="s">
        <v>114</v>
      </c>
      <c r="H73" s="234">
        <f t="shared" si="3"/>
        <v>0</v>
      </c>
      <c r="I73" s="239"/>
      <c r="J73" s="239"/>
      <c r="K73" s="239"/>
      <c r="L73" s="239"/>
    </row>
    <row r="74" spans="1:12" ht="33.75" hidden="1">
      <c r="A74" s="250"/>
      <c r="B74" s="251"/>
      <c r="C74" s="251"/>
      <c r="D74" s="238"/>
      <c r="E74" s="255" t="s">
        <v>115</v>
      </c>
      <c r="F74" s="238"/>
      <c r="G74" s="238" t="s">
        <v>116</v>
      </c>
      <c r="H74" s="234">
        <f t="shared" si="3"/>
        <v>0</v>
      </c>
      <c r="I74" s="239"/>
      <c r="J74" s="239"/>
      <c r="K74" s="239"/>
      <c r="L74" s="239"/>
    </row>
    <row r="75" spans="1:12" ht="22.5" hidden="1">
      <c r="A75" s="250"/>
      <c r="B75" s="251"/>
      <c r="C75" s="251"/>
      <c r="D75" s="238"/>
      <c r="E75" s="255" t="s">
        <v>117</v>
      </c>
      <c r="F75" s="238"/>
      <c r="G75" s="238" t="s">
        <v>118</v>
      </c>
      <c r="H75" s="234">
        <f t="shared" si="3"/>
        <v>0</v>
      </c>
      <c r="I75" s="239"/>
      <c r="J75" s="239"/>
      <c r="K75" s="239"/>
      <c r="L75" s="239"/>
    </row>
    <row r="76" spans="1:12" ht="22.5" hidden="1">
      <c r="A76" s="250"/>
      <c r="B76" s="251"/>
      <c r="C76" s="251"/>
      <c r="D76" s="238"/>
      <c r="E76" s="255" t="s">
        <v>119</v>
      </c>
      <c r="F76" s="238"/>
      <c r="G76" s="238" t="s">
        <v>120</v>
      </c>
      <c r="H76" s="234">
        <f t="shared" si="3"/>
        <v>0</v>
      </c>
      <c r="I76" s="239"/>
      <c r="J76" s="239"/>
      <c r="K76" s="239"/>
      <c r="L76" s="239"/>
    </row>
    <row r="77" spans="1:12" hidden="1">
      <c r="A77" s="250"/>
      <c r="B77" s="251"/>
      <c r="C77" s="251"/>
      <c r="D77" s="238"/>
      <c r="E77" s="255" t="s">
        <v>121</v>
      </c>
      <c r="F77" s="238"/>
      <c r="G77" s="238" t="s">
        <v>122</v>
      </c>
      <c r="H77" s="234">
        <f t="shared" si="3"/>
        <v>0</v>
      </c>
      <c r="I77" s="239"/>
      <c r="J77" s="239"/>
      <c r="K77" s="239"/>
      <c r="L77" s="239"/>
    </row>
    <row r="78" spans="1:12" ht="22.5" hidden="1">
      <c r="A78" s="250"/>
      <c r="B78" s="251"/>
      <c r="C78" s="251"/>
      <c r="D78" s="252"/>
      <c r="E78" s="255" t="s">
        <v>123</v>
      </c>
      <c r="F78" s="238">
        <v>110400</v>
      </c>
      <c r="G78" s="238" t="s">
        <v>124</v>
      </c>
      <c r="H78" s="234">
        <f t="shared" si="3"/>
        <v>0</v>
      </c>
      <c r="I78" s="239"/>
      <c r="J78" s="239"/>
      <c r="K78" s="239"/>
      <c r="L78" s="239"/>
    </row>
    <row r="79" spans="1:12" ht="22.5" hidden="1">
      <c r="A79" s="250"/>
      <c r="B79" s="251"/>
      <c r="C79" s="253"/>
      <c r="D79" s="252"/>
      <c r="E79" s="233" t="s">
        <v>125</v>
      </c>
      <c r="F79" s="238"/>
      <c r="G79" s="238" t="s">
        <v>126</v>
      </c>
      <c r="H79" s="234">
        <f t="shared" si="3"/>
        <v>0</v>
      </c>
      <c r="I79" s="239"/>
      <c r="J79" s="239"/>
      <c r="K79" s="239"/>
      <c r="L79" s="239"/>
    </row>
    <row r="80" spans="1:12" ht="33.75" hidden="1">
      <c r="A80" s="250"/>
      <c r="B80" s="251"/>
      <c r="C80" s="253"/>
      <c r="D80" s="252"/>
      <c r="E80" s="233" t="s">
        <v>127</v>
      </c>
      <c r="F80" s="238"/>
      <c r="G80" s="238" t="s">
        <v>128</v>
      </c>
      <c r="H80" s="234">
        <f t="shared" si="3"/>
        <v>0</v>
      </c>
      <c r="I80" s="239"/>
      <c r="J80" s="239"/>
      <c r="K80" s="239"/>
      <c r="L80" s="239"/>
    </row>
    <row r="81" spans="1:12" ht="33.75" hidden="1">
      <c r="A81" s="250"/>
      <c r="B81" s="251"/>
      <c r="C81" s="253"/>
      <c r="D81" s="252"/>
      <c r="E81" s="233" t="s">
        <v>129</v>
      </c>
      <c r="F81" s="238"/>
      <c r="G81" s="238" t="s">
        <v>130</v>
      </c>
      <c r="H81" s="234">
        <f t="shared" si="3"/>
        <v>0</v>
      </c>
      <c r="I81" s="239"/>
      <c r="J81" s="239"/>
      <c r="K81" s="239"/>
      <c r="L81" s="239"/>
    </row>
    <row r="82" spans="1:12" ht="36" hidden="1" customHeight="1">
      <c r="A82" s="250"/>
      <c r="B82" s="251"/>
      <c r="C82" s="253"/>
      <c r="D82" s="252"/>
      <c r="E82" s="233" t="s">
        <v>131</v>
      </c>
      <c r="F82" s="238"/>
      <c r="G82" s="238" t="s">
        <v>132</v>
      </c>
      <c r="H82" s="234">
        <f t="shared" si="3"/>
        <v>0</v>
      </c>
      <c r="I82" s="239"/>
      <c r="J82" s="239"/>
      <c r="K82" s="239"/>
      <c r="L82" s="239"/>
    </row>
    <row r="83" spans="1:12" ht="33.75" hidden="1" customHeight="1">
      <c r="A83" s="250"/>
      <c r="B83" s="251"/>
      <c r="C83" s="253"/>
      <c r="D83" s="252"/>
      <c r="E83" s="233" t="s">
        <v>133</v>
      </c>
      <c r="F83" s="238"/>
      <c r="G83" s="238" t="s">
        <v>134</v>
      </c>
      <c r="H83" s="234">
        <f t="shared" si="3"/>
        <v>0</v>
      </c>
      <c r="I83" s="239"/>
      <c r="J83" s="239"/>
      <c r="K83" s="239"/>
      <c r="L83" s="239"/>
    </row>
    <row r="84" spans="1:12" ht="28.5" hidden="1" customHeight="1">
      <c r="A84" s="250"/>
      <c r="B84" s="251"/>
      <c r="C84" s="253"/>
      <c r="D84" s="252"/>
      <c r="E84" s="233" t="s">
        <v>135</v>
      </c>
      <c r="F84" s="238"/>
      <c r="G84" s="238" t="s">
        <v>136</v>
      </c>
      <c r="H84" s="234">
        <f t="shared" si="3"/>
        <v>0</v>
      </c>
      <c r="I84" s="239"/>
      <c r="J84" s="239"/>
      <c r="K84" s="239"/>
      <c r="L84" s="239"/>
    </row>
    <row r="85" spans="1:12" ht="12.75" hidden="1" customHeight="1">
      <c r="A85" s="250"/>
      <c r="B85" s="251"/>
      <c r="C85" s="253"/>
      <c r="D85" s="252"/>
      <c r="E85" s="233" t="s">
        <v>137</v>
      </c>
      <c r="F85" s="238"/>
      <c r="G85" s="238" t="s">
        <v>138</v>
      </c>
      <c r="H85" s="234">
        <f t="shared" si="3"/>
        <v>0</v>
      </c>
      <c r="I85" s="239"/>
      <c r="J85" s="239"/>
      <c r="K85" s="239"/>
      <c r="L85" s="239"/>
    </row>
    <row r="86" spans="1:12" ht="33.75" hidden="1">
      <c r="A86" s="250"/>
      <c r="B86" s="251"/>
      <c r="C86" s="253"/>
      <c r="D86" s="252"/>
      <c r="E86" s="233" t="s">
        <v>139</v>
      </c>
      <c r="F86" s="238"/>
      <c r="G86" s="238" t="s">
        <v>140</v>
      </c>
      <c r="H86" s="234">
        <f t="shared" si="3"/>
        <v>0</v>
      </c>
      <c r="I86" s="239"/>
      <c r="J86" s="239"/>
      <c r="K86" s="239"/>
      <c r="L86" s="239"/>
    </row>
    <row r="87" spans="1:12" ht="22.5" hidden="1">
      <c r="A87" s="250"/>
      <c r="B87" s="251"/>
      <c r="C87" s="253"/>
      <c r="D87" s="252"/>
      <c r="E87" s="233" t="s">
        <v>141</v>
      </c>
      <c r="F87" s="238"/>
      <c r="G87" s="238" t="s">
        <v>142</v>
      </c>
      <c r="H87" s="234">
        <f t="shared" si="3"/>
        <v>0</v>
      </c>
      <c r="I87" s="239"/>
      <c r="J87" s="239"/>
      <c r="K87" s="239"/>
      <c r="L87" s="239"/>
    </row>
    <row r="88" spans="1:12" hidden="1">
      <c r="A88" s="250"/>
      <c r="B88" s="251"/>
      <c r="C88" s="253"/>
      <c r="D88" s="252"/>
      <c r="E88" s="233" t="s">
        <v>143</v>
      </c>
      <c r="F88" s="238"/>
      <c r="G88" s="238" t="s">
        <v>144</v>
      </c>
      <c r="H88" s="234">
        <f t="shared" si="3"/>
        <v>0</v>
      </c>
      <c r="I88" s="239"/>
      <c r="J88" s="239"/>
      <c r="K88" s="239"/>
      <c r="L88" s="239"/>
    </row>
    <row r="89" spans="1:12" hidden="1">
      <c r="A89" s="250"/>
      <c r="B89" s="251"/>
      <c r="C89" s="253"/>
      <c r="D89" s="252"/>
      <c r="E89" s="233" t="s">
        <v>145</v>
      </c>
      <c r="F89" s="238"/>
      <c r="G89" s="238" t="s">
        <v>146</v>
      </c>
      <c r="H89" s="234">
        <f t="shared" si="3"/>
        <v>0</v>
      </c>
      <c r="I89" s="239"/>
      <c r="J89" s="239"/>
      <c r="K89" s="239"/>
      <c r="L89" s="239"/>
    </row>
    <row r="90" spans="1:12" ht="22.5" hidden="1">
      <c r="A90" s="250"/>
      <c r="B90" s="251"/>
      <c r="C90" s="253"/>
      <c r="D90" s="252"/>
      <c r="E90" s="233" t="s">
        <v>147</v>
      </c>
      <c r="F90" s="238"/>
      <c r="G90" s="238" t="s">
        <v>118</v>
      </c>
      <c r="H90" s="234">
        <f t="shared" si="3"/>
        <v>0</v>
      </c>
      <c r="I90" s="239"/>
      <c r="J90" s="239"/>
      <c r="K90" s="239"/>
      <c r="L90" s="239"/>
    </row>
    <row r="91" spans="1:12" ht="22.5" hidden="1">
      <c r="A91" s="250"/>
      <c r="B91" s="251"/>
      <c r="C91" s="253"/>
      <c r="D91" s="252"/>
      <c r="E91" s="233" t="s">
        <v>148</v>
      </c>
      <c r="F91" s="238"/>
      <c r="G91" s="238" t="s">
        <v>120</v>
      </c>
      <c r="H91" s="234">
        <f t="shared" si="3"/>
        <v>0</v>
      </c>
      <c r="I91" s="239"/>
      <c r="J91" s="239"/>
      <c r="K91" s="239"/>
      <c r="L91" s="239"/>
    </row>
    <row r="92" spans="1:12" ht="31.5" hidden="1" customHeight="1">
      <c r="A92" s="250"/>
      <c r="B92" s="251"/>
      <c r="C92" s="253"/>
      <c r="D92" s="252"/>
      <c r="E92" s="233" t="s">
        <v>149</v>
      </c>
      <c r="F92" s="238"/>
      <c r="G92" s="238" t="s">
        <v>150</v>
      </c>
      <c r="H92" s="234">
        <f t="shared" si="3"/>
        <v>0</v>
      </c>
      <c r="I92" s="239"/>
      <c r="J92" s="239"/>
      <c r="K92" s="239"/>
      <c r="L92" s="239"/>
    </row>
    <row r="93" spans="1:12" ht="22.5" hidden="1">
      <c r="A93" s="250"/>
      <c r="B93" s="251"/>
      <c r="C93" s="253"/>
      <c r="D93" s="252"/>
      <c r="E93" s="233" t="s">
        <v>151</v>
      </c>
      <c r="F93" s="238"/>
      <c r="G93" s="238" t="s">
        <v>152</v>
      </c>
      <c r="H93" s="234">
        <f t="shared" si="3"/>
        <v>0</v>
      </c>
      <c r="I93" s="239"/>
      <c r="J93" s="239"/>
      <c r="K93" s="239"/>
      <c r="L93" s="239"/>
    </row>
    <row r="94" spans="1:12" ht="25.5" hidden="1" customHeight="1">
      <c r="A94" s="250"/>
      <c r="B94" s="251"/>
      <c r="C94" s="253"/>
      <c r="D94" s="252"/>
      <c r="E94" s="233" t="s">
        <v>153</v>
      </c>
      <c r="F94" s="238"/>
      <c r="G94" s="238" t="s">
        <v>154</v>
      </c>
      <c r="H94" s="234">
        <f t="shared" si="3"/>
        <v>0</v>
      </c>
      <c r="I94" s="239"/>
      <c r="J94" s="239"/>
      <c r="K94" s="239"/>
      <c r="L94" s="239"/>
    </row>
    <row r="95" spans="1:12" ht="16.5" hidden="1" customHeight="1">
      <c r="A95" s="250"/>
      <c r="B95" s="251"/>
      <c r="C95" s="253"/>
      <c r="D95" s="252"/>
      <c r="E95" s="233" t="s">
        <v>155</v>
      </c>
      <c r="F95" s="238"/>
      <c r="G95" s="238" t="s">
        <v>156</v>
      </c>
      <c r="H95" s="234">
        <f t="shared" si="3"/>
        <v>0</v>
      </c>
      <c r="I95" s="239"/>
      <c r="J95" s="239"/>
      <c r="K95" s="239"/>
      <c r="L95" s="239"/>
    </row>
    <row r="96" spans="1:12" ht="27.75" hidden="1" customHeight="1">
      <c r="A96" s="250"/>
      <c r="B96" s="251"/>
      <c r="C96" s="253"/>
      <c r="D96" s="252"/>
      <c r="E96" s="233" t="s">
        <v>157</v>
      </c>
      <c r="F96" s="238"/>
      <c r="G96" s="238" t="s">
        <v>158</v>
      </c>
      <c r="H96" s="234">
        <f t="shared" si="3"/>
        <v>0</v>
      </c>
      <c r="I96" s="239"/>
      <c r="J96" s="239"/>
      <c r="K96" s="239"/>
      <c r="L96" s="239"/>
    </row>
    <row r="97" spans="1:12" ht="12.75" hidden="1" customHeight="1">
      <c r="A97" s="248"/>
      <c r="B97" s="249"/>
      <c r="C97" s="231"/>
      <c r="D97" s="241">
        <v>290</v>
      </c>
      <c r="E97" s="242"/>
      <c r="F97" s="241"/>
      <c r="G97" s="241" t="s">
        <v>159</v>
      </c>
      <c r="H97" s="234">
        <f t="shared" si="3"/>
        <v>0</v>
      </c>
      <c r="I97" s="235">
        <f>SUM(I98:I103)</f>
        <v>0</v>
      </c>
      <c r="J97" s="235">
        <f t="shared" ref="J97:L97" si="9">SUM(J98:J103)</f>
        <v>0</v>
      </c>
      <c r="K97" s="235">
        <f t="shared" si="9"/>
        <v>0</v>
      </c>
      <c r="L97" s="235">
        <f t="shared" si="9"/>
        <v>0</v>
      </c>
    </row>
    <row r="98" spans="1:12" ht="12.75" hidden="1" customHeight="1">
      <c r="A98" s="256"/>
      <c r="B98" s="257"/>
      <c r="C98" s="257"/>
      <c r="D98" s="252"/>
      <c r="E98" s="244" t="s">
        <v>160</v>
      </c>
      <c r="F98" s="252"/>
      <c r="G98" s="238" t="s">
        <v>144</v>
      </c>
      <c r="H98" s="234">
        <f t="shared" si="3"/>
        <v>0</v>
      </c>
      <c r="I98" s="239"/>
      <c r="J98" s="239"/>
      <c r="K98" s="239"/>
      <c r="L98" s="239"/>
    </row>
    <row r="99" spans="1:12" ht="12.75" hidden="1" customHeight="1">
      <c r="A99" s="256"/>
      <c r="B99" s="257"/>
      <c r="C99" s="258"/>
      <c r="D99" s="252"/>
      <c r="E99" s="244" t="s">
        <v>161</v>
      </c>
      <c r="F99" s="252"/>
      <c r="G99" s="238" t="s">
        <v>162</v>
      </c>
      <c r="H99" s="234">
        <f t="shared" si="3"/>
        <v>0</v>
      </c>
      <c r="I99" s="239"/>
      <c r="J99" s="239"/>
      <c r="K99" s="239"/>
      <c r="L99" s="239"/>
    </row>
    <row r="100" spans="1:12" ht="12.75" hidden="1" customHeight="1">
      <c r="A100" s="238"/>
      <c r="B100" s="238"/>
      <c r="C100" s="246"/>
      <c r="D100" s="238"/>
      <c r="E100" s="244" t="s">
        <v>163</v>
      </c>
      <c r="F100" s="232"/>
      <c r="G100" s="259" t="s">
        <v>164</v>
      </c>
      <c r="H100" s="234">
        <f t="shared" ref="H100:H163" si="10">I100+J100+K100+L100</f>
        <v>0</v>
      </c>
      <c r="I100" s="239"/>
      <c r="J100" s="239"/>
      <c r="K100" s="239"/>
      <c r="L100" s="239"/>
    </row>
    <row r="101" spans="1:12" ht="12.75" hidden="1" customHeight="1">
      <c r="A101" s="238"/>
      <c r="B101" s="238"/>
      <c r="C101" s="238"/>
      <c r="D101" s="238"/>
      <c r="E101" s="244" t="s">
        <v>165</v>
      </c>
      <c r="F101" s="232"/>
      <c r="G101" s="259" t="s">
        <v>166</v>
      </c>
      <c r="H101" s="234">
        <f t="shared" si="10"/>
        <v>0</v>
      </c>
      <c r="I101" s="239"/>
      <c r="J101" s="239"/>
      <c r="K101" s="239"/>
      <c r="L101" s="239"/>
    </row>
    <row r="102" spans="1:12" ht="45" hidden="1">
      <c r="A102" s="238"/>
      <c r="B102" s="238"/>
      <c r="C102" s="238"/>
      <c r="D102" s="238"/>
      <c r="E102" s="244" t="s">
        <v>370</v>
      </c>
      <c r="F102" s="238"/>
      <c r="G102" s="238" t="s">
        <v>371</v>
      </c>
      <c r="H102" s="234">
        <f t="shared" si="10"/>
        <v>0</v>
      </c>
      <c r="I102" s="239"/>
      <c r="J102" s="239"/>
      <c r="K102" s="239"/>
      <c r="L102" s="239"/>
    </row>
    <row r="103" spans="1:12" ht="12.75" hidden="1" customHeight="1">
      <c r="A103" s="238"/>
      <c r="B103" s="238"/>
      <c r="C103" s="260"/>
      <c r="D103" s="238"/>
      <c r="E103" s="244" t="s">
        <v>372</v>
      </c>
      <c r="F103" s="238"/>
      <c r="G103" s="238" t="s">
        <v>159</v>
      </c>
      <c r="H103" s="234">
        <f t="shared" si="10"/>
        <v>0</v>
      </c>
      <c r="I103" s="239"/>
      <c r="J103" s="239"/>
      <c r="K103" s="239"/>
      <c r="L103" s="239"/>
    </row>
    <row r="104" spans="1:12" ht="22.5" hidden="1">
      <c r="A104" s="248"/>
      <c r="B104" s="249"/>
      <c r="C104" s="231"/>
      <c r="D104" s="241">
        <v>340</v>
      </c>
      <c r="E104" s="242"/>
      <c r="F104" s="241"/>
      <c r="G104" s="241" t="s">
        <v>170</v>
      </c>
      <c r="H104" s="234">
        <f t="shared" si="10"/>
        <v>0</v>
      </c>
      <c r="I104" s="235">
        <f>SUM(I105:I127)</f>
        <v>0</v>
      </c>
      <c r="J104" s="235">
        <f t="shared" ref="J104:L104" si="11">SUM(J105:J127)</f>
        <v>0</v>
      </c>
      <c r="K104" s="235">
        <f t="shared" si="11"/>
        <v>0</v>
      </c>
      <c r="L104" s="235">
        <f t="shared" si="11"/>
        <v>0</v>
      </c>
    </row>
    <row r="105" spans="1:12" ht="42.75" hidden="1" customHeight="1">
      <c r="A105" s="250"/>
      <c r="B105" s="250"/>
      <c r="C105" s="250"/>
      <c r="D105" s="238"/>
      <c r="E105" s="233" t="s">
        <v>171</v>
      </c>
      <c r="F105" s="238">
        <v>110320</v>
      </c>
      <c r="G105" s="238" t="s">
        <v>172</v>
      </c>
      <c r="H105" s="234">
        <f t="shared" si="10"/>
        <v>0</v>
      </c>
      <c r="I105" s="239"/>
      <c r="J105" s="239"/>
      <c r="K105" s="239"/>
      <c r="L105" s="239"/>
    </row>
    <row r="106" spans="1:12" ht="42.75" hidden="1" customHeight="1">
      <c r="A106" s="250"/>
      <c r="B106" s="250"/>
      <c r="C106" s="250"/>
      <c r="D106" s="238"/>
      <c r="E106" s="233" t="s">
        <v>173</v>
      </c>
      <c r="F106" s="238">
        <v>110310</v>
      </c>
      <c r="G106" s="238" t="s">
        <v>174</v>
      </c>
      <c r="H106" s="234">
        <f t="shared" si="10"/>
        <v>0</v>
      </c>
      <c r="I106" s="239"/>
      <c r="J106" s="239"/>
      <c r="K106" s="239"/>
      <c r="L106" s="239"/>
    </row>
    <row r="107" spans="1:12" ht="42.75" hidden="1" customHeight="1">
      <c r="A107" s="250"/>
      <c r="B107" s="250"/>
      <c r="C107" s="250"/>
      <c r="D107" s="238"/>
      <c r="E107" s="233" t="s">
        <v>175</v>
      </c>
      <c r="F107" s="238">
        <v>110330</v>
      </c>
      <c r="G107" s="238" t="s">
        <v>176</v>
      </c>
      <c r="H107" s="234">
        <f t="shared" si="10"/>
        <v>0</v>
      </c>
      <c r="I107" s="239"/>
      <c r="J107" s="239"/>
      <c r="K107" s="239"/>
      <c r="L107" s="239"/>
    </row>
    <row r="108" spans="1:12" ht="42.75" hidden="1" customHeight="1">
      <c r="A108" s="250"/>
      <c r="B108" s="250"/>
      <c r="C108" s="250"/>
      <c r="D108" s="238"/>
      <c r="E108" s="233" t="s">
        <v>177</v>
      </c>
      <c r="F108" s="238">
        <v>110340</v>
      </c>
      <c r="G108" s="238" t="s">
        <v>178</v>
      </c>
      <c r="H108" s="234">
        <f t="shared" si="10"/>
        <v>0</v>
      </c>
      <c r="I108" s="239"/>
      <c r="J108" s="239"/>
      <c r="K108" s="239"/>
      <c r="L108" s="239"/>
    </row>
    <row r="109" spans="1:12" ht="42.75" hidden="1" customHeight="1">
      <c r="A109" s="250"/>
      <c r="B109" s="250"/>
      <c r="C109" s="250"/>
      <c r="D109" s="238"/>
      <c r="E109" s="233" t="s">
        <v>179</v>
      </c>
      <c r="F109" s="238"/>
      <c r="G109" s="238" t="s">
        <v>180</v>
      </c>
      <c r="H109" s="234">
        <f t="shared" si="10"/>
        <v>0</v>
      </c>
      <c r="I109" s="239"/>
      <c r="J109" s="239"/>
      <c r="K109" s="239"/>
      <c r="L109" s="239"/>
    </row>
    <row r="110" spans="1:12" ht="42.75" hidden="1" customHeight="1">
      <c r="A110" s="250"/>
      <c r="B110" s="250"/>
      <c r="C110" s="250"/>
      <c r="D110" s="238"/>
      <c r="E110" s="233" t="s">
        <v>181</v>
      </c>
      <c r="F110" s="238">
        <v>110350</v>
      </c>
      <c r="G110" s="238" t="s">
        <v>182</v>
      </c>
      <c r="H110" s="234">
        <f t="shared" si="10"/>
        <v>0</v>
      </c>
      <c r="I110" s="239"/>
      <c r="J110" s="239"/>
      <c r="K110" s="239"/>
      <c r="L110" s="239"/>
    </row>
    <row r="111" spans="1:12" ht="42.75" hidden="1" customHeight="1">
      <c r="A111" s="250"/>
      <c r="B111" s="250"/>
      <c r="C111" s="250"/>
      <c r="D111" s="238"/>
      <c r="E111" s="233" t="s">
        <v>183</v>
      </c>
      <c r="F111" s="238"/>
      <c r="G111" s="238" t="s">
        <v>184</v>
      </c>
      <c r="H111" s="234">
        <f t="shared" si="10"/>
        <v>0</v>
      </c>
      <c r="I111" s="239"/>
      <c r="J111" s="239"/>
      <c r="K111" s="239"/>
      <c r="L111" s="239"/>
    </row>
    <row r="112" spans="1:12" ht="42.75" hidden="1" customHeight="1">
      <c r="A112" s="250"/>
      <c r="B112" s="250"/>
      <c r="C112" s="250"/>
      <c r="D112" s="238"/>
      <c r="E112" s="233" t="s">
        <v>185</v>
      </c>
      <c r="F112" s="238"/>
      <c r="G112" s="238" t="s">
        <v>186</v>
      </c>
      <c r="H112" s="234">
        <f t="shared" si="10"/>
        <v>0</v>
      </c>
      <c r="I112" s="239"/>
      <c r="J112" s="239"/>
      <c r="K112" s="239"/>
      <c r="L112" s="239"/>
    </row>
    <row r="113" spans="1:12" ht="42.75" hidden="1" customHeight="1">
      <c r="A113" s="250"/>
      <c r="B113" s="250"/>
      <c r="C113" s="250"/>
      <c r="D113" s="238"/>
      <c r="E113" s="233" t="s">
        <v>187</v>
      </c>
      <c r="F113" s="238"/>
      <c r="G113" s="238" t="s">
        <v>188</v>
      </c>
      <c r="H113" s="234">
        <f t="shared" si="10"/>
        <v>0</v>
      </c>
      <c r="I113" s="239"/>
      <c r="J113" s="239"/>
      <c r="K113" s="239"/>
      <c r="L113" s="239"/>
    </row>
    <row r="114" spans="1:12" ht="24.75" hidden="1" customHeight="1">
      <c r="A114" s="250"/>
      <c r="B114" s="250"/>
      <c r="C114" s="250"/>
      <c r="D114" s="238"/>
      <c r="E114" s="233" t="s">
        <v>189</v>
      </c>
      <c r="F114" s="238"/>
      <c r="G114" s="238" t="s">
        <v>190</v>
      </c>
      <c r="H114" s="234">
        <f t="shared" si="10"/>
        <v>0</v>
      </c>
      <c r="I114" s="239"/>
      <c r="J114" s="239"/>
      <c r="K114" s="239"/>
      <c r="L114" s="239"/>
    </row>
    <row r="115" spans="1:12" ht="13.5" hidden="1" customHeight="1">
      <c r="A115" s="250"/>
      <c r="B115" s="250"/>
      <c r="C115" s="250"/>
      <c r="D115" s="238"/>
      <c r="E115" s="233" t="s">
        <v>191</v>
      </c>
      <c r="F115" s="238"/>
      <c r="G115" s="238" t="s">
        <v>192</v>
      </c>
      <c r="H115" s="234">
        <f t="shared" si="10"/>
        <v>0</v>
      </c>
      <c r="I115" s="239"/>
      <c r="J115" s="239"/>
      <c r="K115" s="239"/>
      <c r="L115" s="239"/>
    </row>
    <row r="116" spans="1:12" ht="14.25" hidden="1" customHeight="1">
      <c r="A116" s="250"/>
      <c r="B116" s="250"/>
      <c r="C116" s="250"/>
      <c r="D116" s="238"/>
      <c r="E116" s="233" t="s">
        <v>193</v>
      </c>
      <c r="F116" s="238"/>
      <c r="G116" s="238" t="s">
        <v>194</v>
      </c>
      <c r="H116" s="234">
        <f t="shared" si="10"/>
        <v>0</v>
      </c>
      <c r="I116" s="239"/>
      <c r="J116" s="239"/>
      <c r="K116" s="239"/>
      <c r="L116" s="239"/>
    </row>
    <row r="117" spans="1:12" ht="13.5" hidden="1" customHeight="1">
      <c r="A117" s="250"/>
      <c r="B117" s="250"/>
      <c r="C117" s="250"/>
      <c r="D117" s="238"/>
      <c r="E117" s="233" t="s">
        <v>195</v>
      </c>
      <c r="F117" s="238"/>
      <c r="G117" s="238" t="s">
        <v>196</v>
      </c>
      <c r="H117" s="234">
        <f t="shared" si="10"/>
        <v>0</v>
      </c>
      <c r="I117" s="239"/>
      <c r="J117" s="239"/>
      <c r="K117" s="239"/>
      <c r="L117" s="239"/>
    </row>
    <row r="118" spans="1:12" ht="12.75" hidden="1" customHeight="1">
      <c r="A118" s="250"/>
      <c r="B118" s="250"/>
      <c r="C118" s="250"/>
      <c r="D118" s="238"/>
      <c r="E118" s="233" t="s">
        <v>197</v>
      </c>
      <c r="F118" s="238"/>
      <c r="G118" s="238" t="s">
        <v>198</v>
      </c>
      <c r="H118" s="234">
        <f t="shared" si="10"/>
        <v>0</v>
      </c>
      <c r="I118" s="239"/>
      <c r="J118" s="239"/>
      <c r="K118" s="239"/>
      <c r="L118" s="239"/>
    </row>
    <row r="119" spans="1:12" ht="12.75" hidden="1" customHeight="1">
      <c r="A119" s="250"/>
      <c r="B119" s="250"/>
      <c r="C119" s="250"/>
      <c r="D119" s="238"/>
      <c r="E119" s="233" t="s">
        <v>199</v>
      </c>
      <c r="F119" s="238"/>
      <c r="G119" s="238" t="s">
        <v>200</v>
      </c>
      <c r="H119" s="234">
        <f t="shared" si="10"/>
        <v>0</v>
      </c>
      <c r="I119" s="239"/>
      <c r="J119" s="239"/>
      <c r="K119" s="239"/>
      <c r="L119" s="239"/>
    </row>
    <row r="120" spans="1:12" ht="33.75" hidden="1" customHeight="1">
      <c r="A120" s="250"/>
      <c r="B120" s="250"/>
      <c r="C120" s="250"/>
      <c r="D120" s="238"/>
      <c r="E120" s="233" t="s">
        <v>201</v>
      </c>
      <c r="F120" s="238"/>
      <c r="G120" s="238" t="s">
        <v>202</v>
      </c>
      <c r="H120" s="234">
        <f t="shared" si="10"/>
        <v>0</v>
      </c>
      <c r="I120" s="239"/>
      <c r="J120" s="239"/>
      <c r="K120" s="239"/>
      <c r="L120" s="239"/>
    </row>
    <row r="121" spans="1:12" ht="36.75" hidden="1" customHeight="1">
      <c r="A121" s="250"/>
      <c r="B121" s="250"/>
      <c r="C121" s="250"/>
      <c r="D121" s="238"/>
      <c r="E121" s="233" t="s">
        <v>203</v>
      </c>
      <c r="F121" s="238"/>
      <c r="G121" s="238" t="s">
        <v>204</v>
      </c>
      <c r="H121" s="234">
        <f t="shared" si="10"/>
        <v>0</v>
      </c>
      <c r="I121" s="239"/>
      <c r="J121" s="239"/>
      <c r="K121" s="239"/>
      <c r="L121" s="239"/>
    </row>
    <row r="122" spans="1:12" ht="33" hidden="1" customHeight="1">
      <c r="A122" s="250"/>
      <c r="B122" s="250"/>
      <c r="C122" s="250"/>
      <c r="D122" s="238"/>
      <c r="E122" s="233" t="s">
        <v>205</v>
      </c>
      <c r="F122" s="238"/>
      <c r="G122" s="238" t="s">
        <v>206</v>
      </c>
      <c r="H122" s="234">
        <f t="shared" si="10"/>
        <v>0</v>
      </c>
      <c r="I122" s="239"/>
      <c r="J122" s="239"/>
      <c r="K122" s="239"/>
      <c r="L122" s="239"/>
    </row>
    <row r="123" spans="1:12" ht="33" hidden="1" customHeight="1">
      <c r="A123" s="250"/>
      <c r="B123" s="250"/>
      <c r="C123" s="250"/>
      <c r="D123" s="238"/>
      <c r="E123" s="233" t="s">
        <v>207</v>
      </c>
      <c r="F123" s="238"/>
      <c r="G123" s="238" t="s">
        <v>208</v>
      </c>
      <c r="H123" s="234">
        <f t="shared" si="10"/>
        <v>0</v>
      </c>
      <c r="I123" s="239"/>
      <c r="J123" s="239"/>
      <c r="K123" s="239"/>
      <c r="L123" s="239"/>
    </row>
    <row r="124" spans="1:12" ht="33" hidden="1" customHeight="1">
      <c r="A124" s="250"/>
      <c r="B124" s="250"/>
      <c r="C124" s="250"/>
      <c r="D124" s="238"/>
      <c r="E124" s="233" t="s">
        <v>209</v>
      </c>
      <c r="F124" s="238"/>
      <c r="G124" s="238" t="s">
        <v>210</v>
      </c>
      <c r="H124" s="234">
        <f t="shared" si="10"/>
        <v>0</v>
      </c>
      <c r="I124" s="239"/>
      <c r="J124" s="239"/>
      <c r="K124" s="239"/>
      <c r="L124" s="239"/>
    </row>
    <row r="125" spans="1:12" ht="24" hidden="1" customHeight="1">
      <c r="A125" s="250"/>
      <c r="B125" s="250"/>
      <c r="C125" s="250"/>
      <c r="D125" s="238"/>
      <c r="E125" s="233" t="s">
        <v>211</v>
      </c>
      <c r="F125" s="238"/>
      <c r="G125" s="238" t="s">
        <v>212</v>
      </c>
      <c r="H125" s="234">
        <f t="shared" si="10"/>
        <v>0</v>
      </c>
      <c r="I125" s="239"/>
      <c r="J125" s="239"/>
      <c r="K125" s="239"/>
      <c r="L125" s="239"/>
    </row>
    <row r="126" spans="1:12" ht="21.75" hidden="1" customHeight="1">
      <c r="A126" s="250"/>
      <c r="B126" s="250"/>
      <c r="C126" s="250"/>
      <c r="D126" s="238"/>
      <c r="E126" s="233" t="s">
        <v>213</v>
      </c>
      <c r="F126" s="238"/>
      <c r="G126" s="238" t="s">
        <v>214</v>
      </c>
      <c r="H126" s="234">
        <f t="shared" si="10"/>
        <v>0</v>
      </c>
      <c r="I126" s="239"/>
      <c r="J126" s="239"/>
      <c r="K126" s="239"/>
      <c r="L126" s="239"/>
    </row>
    <row r="127" spans="1:12" ht="17.25" hidden="1" customHeight="1">
      <c r="A127" s="250"/>
      <c r="B127" s="250"/>
      <c r="C127" s="250"/>
      <c r="D127" s="238"/>
      <c r="E127" s="233" t="s">
        <v>215</v>
      </c>
      <c r="F127" s="238"/>
      <c r="G127" s="238" t="s">
        <v>216</v>
      </c>
      <c r="H127" s="234">
        <f t="shared" si="10"/>
        <v>0</v>
      </c>
      <c r="I127" s="239"/>
      <c r="J127" s="239"/>
      <c r="K127" s="239"/>
      <c r="L127" s="239"/>
    </row>
    <row r="128" spans="1:12" ht="24.75" hidden="1" customHeight="1">
      <c r="A128" s="261">
        <v>612</v>
      </c>
      <c r="B128" s="262" t="s">
        <v>217</v>
      </c>
      <c r="C128" s="263"/>
      <c r="D128" s="264"/>
      <c r="E128" s="265"/>
      <c r="F128" s="264"/>
      <c r="G128" s="264"/>
      <c r="H128" s="266">
        <f t="shared" si="10"/>
        <v>0</v>
      </c>
      <c r="I128" s="267">
        <f>I129+I136+I163</f>
        <v>0</v>
      </c>
      <c r="J128" s="267">
        <f t="shared" ref="J128:L128" si="12">J129+J136+J163</f>
        <v>0</v>
      </c>
      <c r="K128" s="267">
        <f t="shared" si="12"/>
        <v>0</v>
      </c>
      <c r="L128" s="267">
        <f t="shared" si="12"/>
        <v>0</v>
      </c>
    </row>
    <row r="129" spans="1:12" ht="12.75" hidden="1" customHeight="1">
      <c r="A129" s="248"/>
      <c r="B129" s="249"/>
      <c r="C129" s="231"/>
      <c r="D129" s="241">
        <v>223</v>
      </c>
      <c r="E129" s="242"/>
      <c r="F129" s="241"/>
      <c r="G129" s="241" t="s">
        <v>218</v>
      </c>
      <c r="H129" s="234">
        <f t="shared" si="10"/>
        <v>0</v>
      </c>
      <c r="I129" s="235">
        <f>SUM(I130:I135)</f>
        <v>0</v>
      </c>
      <c r="J129" s="235">
        <f t="shared" ref="J129:L129" si="13">SUM(J130:J135)</f>
        <v>0</v>
      </c>
      <c r="K129" s="235">
        <f t="shared" si="13"/>
        <v>0</v>
      </c>
      <c r="L129" s="235">
        <f t="shared" si="13"/>
        <v>0</v>
      </c>
    </row>
    <row r="130" spans="1:12" ht="12.75" hidden="1" customHeight="1">
      <c r="A130" s="250"/>
      <c r="B130" s="251"/>
      <c r="C130" s="251"/>
      <c r="D130" s="238"/>
      <c r="E130" s="233" t="s">
        <v>219</v>
      </c>
      <c r="F130" s="238">
        <v>110721</v>
      </c>
      <c r="G130" s="238" t="s">
        <v>220</v>
      </c>
      <c r="H130" s="234">
        <f>I130+J130+K130+L130</f>
        <v>0</v>
      </c>
      <c r="I130" s="239"/>
      <c r="J130" s="239"/>
      <c r="K130" s="239"/>
      <c r="L130" s="239"/>
    </row>
    <row r="131" spans="1:12" ht="12.75" hidden="1" customHeight="1">
      <c r="A131" s="250"/>
      <c r="B131" s="251"/>
      <c r="C131" s="251"/>
      <c r="D131" s="238"/>
      <c r="E131" s="233" t="s">
        <v>221</v>
      </c>
      <c r="F131" s="238">
        <v>110722</v>
      </c>
      <c r="G131" s="238" t="s">
        <v>222</v>
      </c>
      <c r="H131" s="234">
        <f t="shared" si="10"/>
        <v>0</v>
      </c>
      <c r="I131" s="239"/>
      <c r="J131" s="239"/>
      <c r="K131" s="239"/>
      <c r="L131" s="239"/>
    </row>
    <row r="132" spans="1:12" ht="12.75" hidden="1" customHeight="1">
      <c r="A132" s="250"/>
      <c r="B132" s="251"/>
      <c r="C132" s="251"/>
      <c r="D132" s="238"/>
      <c r="E132" s="233" t="s">
        <v>223</v>
      </c>
      <c r="F132" s="238">
        <v>110730</v>
      </c>
      <c r="G132" s="238" t="s">
        <v>224</v>
      </c>
      <c r="H132" s="234">
        <f t="shared" si="10"/>
        <v>0</v>
      </c>
      <c r="I132" s="239"/>
      <c r="J132" s="239"/>
      <c r="K132" s="239"/>
      <c r="L132" s="239"/>
    </row>
    <row r="133" spans="1:12" ht="12.75" hidden="1" customHeight="1">
      <c r="A133" s="250"/>
      <c r="B133" s="251"/>
      <c r="C133" s="251"/>
      <c r="D133" s="238"/>
      <c r="E133" s="233" t="s">
        <v>225</v>
      </c>
      <c r="F133" s="238">
        <v>110740</v>
      </c>
      <c r="G133" s="238" t="s">
        <v>226</v>
      </c>
      <c r="H133" s="234">
        <f t="shared" si="10"/>
        <v>0</v>
      </c>
      <c r="I133" s="239"/>
      <c r="J133" s="239"/>
      <c r="K133" s="239"/>
      <c r="L133" s="239"/>
    </row>
    <row r="134" spans="1:12" ht="12.75" hidden="1" customHeight="1">
      <c r="A134" s="250"/>
      <c r="B134" s="251"/>
      <c r="C134" s="251"/>
      <c r="D134" s="238"/>
      <c r="E134" s="233" t="s">
        <v>227</v>
      </c>
      <c r="F134" s="238">
        <v>110740</v>
      </c>
      <c r="G134" s="238" t="s">
        <v>228</v>
      </c>
      <c r="H134" s="234">
        <f t="shared" si="10"/>
        <v>0</v>
      </c>
      <c r="I134" s="239"/>
      <c r="J134" s="239"/>
      <c r="K134" s="239"/>
      <c r="L134" s="239"/>
    </row>
    <row r="135" spans="1:12" ht="22.5" hidden="1">
      <c r="A135" s="250"/>
      <c r="B135" s="251"/>
      <c r="C135" s="253"/>
      <c r="D135" s="238"/>
      <c r="E135" s="233" t="s">
        <v>229</v>
      </c>
      <c r="F135" s="238"/>
      <c r="G135" s="238" t="s">
        <v>230</v>
      </c>
      <c r="H135" s="234">
        <f t="shared" si="10"/>
        <v>0</v>
      </c>
      <c r="I135" s="239"/>
      <c r="J135" s="239"/>
      <c r="K135" s="239"/>
      <c r="L135" s="239"/>
    </row>
    <row r="136" spans="1:12" ht="22.5" hidden="1">
      <c r="A136" s="248"/>
      <c r="B136" s="249"/>
      <c r="C136" s="231"/>
      <c r="D136" s="241">
        <v>225</v>
      </c>
      <c r="E136" s="242"/>
      <c r="F136" s="241"/>
      <c r="G136" s="241" t="s">
        <v>231</v>
      </c>
      <c r="H136" s="234">
        <f t="shared" si="10"/>
        <v>0</v>
      </c>
      <c r="I136" s="235">
        <f>SUM(I137:I162)</f>
        <v>0</v>
      </c>
      <c r="J136" s="235">
        <f t="shared" ref="J136:L136" si="14">SUM(J137:J162)</f>
        <v>0</v>
      </c>
      <c r="K136" s="235">
        <f t="shared" si="14"/>
        <v>0</v>
      </c>
      <c r="L136" s="235">
        <f t="shared" si="14"/>
        <v>0</v>
      </c>
    </row>
    <row r="137" spans="1:12" ht="34.5" hidden="1" customHeight="1">
      <c r="A137" s="250"/>
      <c r="B137" s="251"/>
      <c r="C137" s="246"/>
      <c r="D137" s="252"/>
      <c r="E137" s="233" t="s">
        <v>232</v>
      </c>
      <c r="F137" s="238"/>
      <c r="G137" s="238" t="s">
        <v>233</v>
      </c>
      <c r="H137" s="234">
        <f t="shared" si="10"/>
        <v>0</v>
      </c>
      <c r="I137" s="239"/>
      <c r="J137" s="239"/>
      <c r="K137" s="239"/>
      <c r="L137" s="239"/>
    </row>
    <row r="138" spans="1:12" ht="45" hidden="1" customHeight="1">
      <c r="A138" s="250"/>
      <c r="B138" s="251"/>
      <c r="C138" s="246"/>
      <c r="D138" s="252"/>
      <c r="E138" s="233" t="s">
        <v>234</v>
      </c>
      <c r="F138" s="238"/>
      <c r="G138" s="238" t="s">
        <v>235</v>
      </c>
      <c r="H138" s="234">
        <f t="shared" si="10"/>
        <v>0</v>
      </c>
      <c r="I138" s="239"/>
      <c r="J138" s="239"/>
      <c r="K138" s="239"/>
      <c r="L138" s="239"/>
    </row>
    <row r="139" spans="1:12" ht="45" hidden="1">
      <c r="A139" s="250"/>
      <c r="B139" s="251"/>
      <c r="C139" s="246"/>
      <c r="D139" s="252"/>
      <c r="E139" s="233" t="s">
        <v>236</v>
      </c>
      <c r="F139" s="238"/>
      <c r="G139" s="238" t="s">
        <v>237</v>
      </c>
      <c r="H139" s="234">
        <f t="shared" si="10"/>
        <v>0</v>
      </c>
      <c r="I139" s="239"/>
      <c r="J139" s="239"/>
      <c r="K139" s="239"/>
      <c r="L139" s="239"/>
    </row>
    <row r="140" spans="1:12" ht="45" hidden="1">
      <c r="A140" s="250"/>
      <c r="B140" s="251"/>
      <c r="C140" s="246"/>
      <c r="D140" s="252"/>
      <c r="E140" s="233" t="s">
        <v>238</v>
      </c>
      <c r="F140" s="238"/>
      <c r="G140" s="238" t="s">
        <v>239</v>
      </c>
      <c r="H140" s="234">
        <f t="shared" si="10"/>
        <v>0</v>
      </c>
      <c r="I140" s="239"/>
      <c r="J140" s="239"/>
      <c r="K140" s="239"/>
      <c r="L140" s="239"/>
    </row>
    <row r="141" spans="1:12" ht="48.75" hidden="1" customHeight="1">
      <c r="A141" s="250"/>
      <c r="B141" s="251"/>
      <c r="C141" s="246"/>
      <c r="D141" s="252"/>
      <c r="E141" s="233" t="s">
        <v>240</v>
      </c>
      <c r="F141" s="238"/>
      <c r="G141" s="238" t="s">
        <v>241</v>
      </c>
      <c r="H141" s="234">
        <f t="shared" si="10"/>
        <v>0</v>
      </c>
      <c r="I141" s="239"/>
      <c r="J141" s="239"/>
      <c r="K141" s="239"/>
      <c r="L141" s="239"/>
    </row>
    <row r="142" spans="1:12" ht="33.75" hidden="1">
      <c r="A142" s="250"/>
      <c r="B142" s="251"/>
      <c r="C142" s="246"/>
      <c r="D142" s="252"/>
      <c r="E142" s="233" t="s">
        <v>242</v>
      </c>
      <c r="F142" s="238"/>
      <c r="G142" s="238" t="s">
        <v>243</v>
      </c>
      <c r="H142" s="234">
        <f t="shared" si="10"/>
        <v>0</v>
      </c>
      <c r="I142" s="239"/>
      <c r="J142" s="239"/>
      <c r="K142" s="239"/>
      <c r="L142" s="239"/>
    </row>
    <row r="143" spans="1:12" hidden="1">
      <c r="A143" s="250"/>
      <c r="B143" s="251"/>
      <c r="C143" s="246"/>
      <c r="D143" s="252"/>
      <c r="E143" s="233" t="s">
        <v>244</v>
      </c>
      <c r="F143" s="238"/>
      <c r="G143" s="238" t="s">
        <v>245</v>
      </c>
      <c r="H143" s="234">
        <f t="shared" si="10"/>
        <v>0</v>
      </c>
      <c r="I143" s="239"/>
      <c r="J143" s="239"/>
      <c r="K143" s="239"/>
      <c r="L143" s="239"/>
    </row>
    <row r="144" spans="1:12" ht="45" hidden="1">
      <c r="A144" s="250"/>
      <c r="B144" s="251"/>
      <c r="C144" s="246"/>
      <c r="D144" s="252"/>
      <c r="E144" s="233" t="s">
        <v>246</v>
      </c>
      <c r="F144" s="238"/>
      <c r="G144" s="238" t="s">
        <v>247</v>
      </c>
      <c r="H144" s="234">
        <f t="shared" si="10"/>
        <v>0</v>
      </c>
      <c r="I144" s="239"/>
      <c r="J144" s="239"/>
      <c r="K144" s="239"/>
      <c r="L144" s="239"/>
    </row>
    <row r="145" spans="1:12" ht="33.75" hidden="1">
      <c r="A145" s="250"/>
      <c r="B145" s="251"/>
      <c r="C145" s="246"/>
      <c r="D145" s="252"/>
      <c r="E145" s="233" t="s">
        <v>248</v>
      </c>
      <c r="F145" s="238"/>
      <c r="G145" s="238" t="s">
        <v>249</v>
      </c>
      <c r="H145" s="234">
        <f t="shared" si="10"/>
        <v>0</v>
      </c>
      <c r="I145" s="239"/>
      <c r="J145" s="239"/>
      <c r="K145" s="239"/>
      <c r="L145" s="239"/>
    </row>
    <row r="146" spans="1:12" ht="45" hidden="1">
      <c r="A146" s="250"/>
      <c r="B146" s="251"/>
      <c r="C146" s="246"/>
      <c r="D146" s="252"/>
      <c r="E146" s="233" t="s">
        <v>250</v>
      </c>
      <c r="F146" s="238"/>
      <c r="G146" s="238" t="s">
        <v>251</v>
      </c>
      <c r="H146" s="234">
        <f t="shared" si="10"/>
        <v>0</v>
      </c>
      <c r="I146" s="239"/>
      <c r="J146" s="239"/>
      <c r="K146" s="239"/>
      <c r="L146" s="239"/>
    </row>
    <row r="147" spans="1:12" ht="21.75" hidden="1" customHeight="1">
      <c r="A147" s="250"/>
      <c r="B147" s="251"/>
      <c r="C147" s="251"/>
      <c r="D147" s="238"/>
      <c r="E147" s="268" t="s">
        <v>252</v>
      </c>
      <c r="F147" s="269">
        <v>110710</v>
      </c>
      <c r="G147" s="270" t="s">
        <v>253</v>
      </c>
      <c r="H147" s="234">
        <f t="shared" si="10"/>
        <v>0</v>
      </c>
      <c r="I147" s="239"/>
      <c r="J147" s="239"/>
      <c r="K147" s="239"/>
      <c r="L147" s="239"/>
    </row>
    <row r="148" spans="1:12" ht="22.5" hidden="1">
      <c r="A148" s="250"/>
      <c r="B148" s="251"/>
      <c r="C148" s="251"/>
      <c r="D148" s="238"/>
      <c r="E148" s="268" t="s">
        <v>254</v>
      </c>
      <c r="F148" s="238">
        <v>110770</v>
      </c>
      <c r="G148" s="238" t="s">
        <v>124</v>
      </c>
      <c r="H148" s="234">
        <f t="shared" si="10"/>
        <v>0</v>
      </c>
      <c r="I148" s="239"/>
      <c r="J148" s="239"/>
      <c r="K148" s="239"/>
      <c r="L148" s="239"/>
    </row>
    <row r="149" spans="1:12" ht="22.5" hidden="1">
      <c r="A149" s="250"/>
      <c r="B149" s="251"/>
      <c r="C149" s="251"/>
      <c r="D149" s="238"/>
      <c r="E149" s="271" t="s">
        <v>373</v>
      </c>
      <c r="F149" s="238">
        <v>111020</v>
      </c>
      <c r="G149" s="238" t="s">
        <v>374</v>
      </c>
      <c r="H149" s="234">
        <f t="shared" si="10"/>
        <v>0</v>
      </c>
      <c r="I149" s="239"/>
      <c r="J149" s="239"/>
      <c r="K149" s="239"/>
      <c r="L149" s="239"/>
    </row>
    <row r="150" spans="1:12" ht="22.5" hidden="1">
      <c r="A150" s="250"/>
      <c r="B150" s="251"/>
      <c r="C150" s="251"/>
      <c r="D150" s="238"/>
      <c r="E150" s="271" t="s">
        <v>257</v>
      </c>
      <c r="F150" s="238"/>
      <c r="G150" s="238" t="s">
        <v>258</v>
      </c>
      <c r="H150" s="234">
        <f t="shared" si="10"/>
        <v>0</v>
      </c>
      <c r="I150" s="239"/>
      <c r="J150" s="239"/>
      <c r="K150" s="239"/>
      <c r="L150" s="239"/>
    </row>
    <row r="151" spans="1:12" ht="33.75" hidden="1">
      <c r="A151" s="250"/>
      <c r="B151" s="251"/>
      <c r="C151" s="251"/>
      <c r="D151" s="238"/>
      <c r="E151" s="271" t="s">
        <v>259</v>
      </c>
      <c r="F151" s="238">
        <v>111030</v>
      </c>
      <c r="G151" s="238" t="s">
        <v>375</v>
      </c>
      <c r="H151" s="234">
        <f t="shared" si="10"/>
        <v>0</v>
      </c>
      <c r="I151" s="239"/>
      <c r="J151" s="239"/>
      <c r="K151" s="239"/>
      <c r="L151" s="239"/>
    </row>
    <row r="152" spans="1:12" ht="45" hidden="1">
      <c r="A152" s="250"/>
      <c r="B152" s="251"/>
      <c r="C152" s="253"/>
      <c r="D152" s="238"/>
      <c r="E152" s="271" t="s">
        <v>260</v>
      </c>
      <c r="F152" s="238"/>
      <c r="G152" s="238" t="s">
        <v>376</v>
      </c>
      <c r="H152" s="234">
        <f t="shared" si="10"/>
        <v>0</v>
      </c>
      <c r="I152" s="239"/>
      <c r="J152" s="239"/>
      <c r="K152" s="239"/>
      <c r="L152" s="239"/>
    </row>
    <row r="153" spans="1:12" ht="33.75" hidden="1">
      <c r="A153" s="250"/>
      <c r="B153" s="251"/>
      <c r="C153" s="253"/>
      <c r="D153" s="238"/>
      <c r="E153" s="271" t="s">
        <v>262</v>
      </c>
      <c r="F153" s="238"/>
      <c r="G153" s="238" t="s">
        <v>263</v>
      </c>
      <c r="H153" s="234">
        <f t="shared" si="10"/>
        <v>0</v>
      </c>
      <c r="I153" s="239"/>
      <c r="J153" s="239"/>
      <c r="K153" s="239"/>
      <c r="L153" s="239"/>
    </row>
    <row r="154" spans="1:12" ht="33.75" hidden="1">
      <c r="A154" s="250"/>
      <c r="B154" s="251"/>
      <c r="C154" s="253"/>
      <c r="D154" s="238"/>
      <c r="E154" s="271" t="s">
        <v>264</v>
      </c>
      <c r="F154" s="238"/>
      <c r="G154" s="238" t="s">
        <v>265</v>
      </c>
      <c r="H154" s="234">
        <f t="shared" si="10"/>
        <v>0</v>
      </c>
      <c r="I154" s="239"/>
      <c r="J154" s="239"/>
      <c r="K154" s="239"/>
      <c r="L154" s="239"/>
    </row>
    <row r="155" spans="1:12" ht="33.75" hidden="1">
      <c r="A155" s="250"/>
      <c r="B155" s="251"/>
      <c r="C155" s="253"/>
      <c r="D155" s="238"/>
      <c r="E155" s="271" t="s">
        <v>266</v>
      </c>
      <c r="F155" s="238"/>
      <c r="G155" s="238" t="s">
        <v>267</v>
      </c>
      <c r="H155" s="234">
        <f t="shared" si="10"/>
        <v>0</v>
      </c>
      <c r="I155" s="239"/>
      <c r="J155" s="239"/>
      <c r="K155" s="239"/>
      <c r="L155" s="239"/>
    </row>
    <row r="156" spans="1:12" ht="22.5" hidden="1">
      <c r="A156" s="250"/>
      <c r="B156" s="251"/>
      <c r="C156" s="253"/>
      <c r="D156" s="238"/>
      <c r="E156" s="271" t="s">
        <v>268</v>
      </c>
      <c r="F156" s="238"/>
      <c r="G156" s="238" t="s">
        <v>269</v>
      </c>
      <c r="H156" s="234">
        <f t="shared" si="10"/>
        <v>0</v>
      </c>
      <c r="I156" s="239"/>
      <c r="J156" s="239"/>
      <c r="K156" s="239"/>
      <c r="L156" s="239"/>
    </row>
    <row r="157" spans="1:12" ht="22.5" hidden="1">
      <c r="A157" s="250"/>
      <c r="B157" s="251"/>
      <c r="C157" s="253"/>
      <c r="D157" s="238"/>
      <c r="E157" s="271" t="s">
        <v>270</v>
      </c>
      <c r="F157" s="238"/>
      <c r="G157" s="238" t="s">
        <v>271</v>
      </c>
      <c r="H157" s="234">
        <f t="shared" si="10"/>
        <v>0</v>
      </c>
      <c r="I157" s="239"/>
      <c r="J157" s="239"/>
      <c r="K157" s="239"/>
      <c r="L157" s="239"/>
    </row>
    <row r="158" spans="1:12" ht="22.5" hidden="1">
      <c r="A158" s="250"/>
      <c r="B158" s="251"/>
      <c r="C158" s="253"/>
      <c r="D158" s="238"/>
      <c r="E158" s="271" t="s">
        <v>272</v>
      </c>
      <c r="F158" s="238"/>
      <c r="G158" s="238" t="s">
        <v>273</v>
      </c>
      <c r="H158" s="234">
        <f t="shared" si="10"/>
        <v>0</v>
      </c>
      <c r="I158" s="239"/>
      <c r="J158" s="239"/>
      <c r="K158" s="239"/>
      <c r="L158" s="239"/>
    </row>
    <row r="159" spans="1:12" ht="45" hidden="1">
      <c r="A159" s="250"/>
      <c r="B159" s="251"/>
      <c r="C159" s="253"/>
      <c r="D159" s="238"/>
      <c r="E159" s="271" t="s">
        <v>274</v>
      </c>
      <c r="F159" s="238"/>
      <c r="G159" s="238" t="s">
        <v>275</v>
      </c>
      <c r="H159" s="234">
        <f t="shared" si="10"/>
        <v>0</v>
      </c>
      <c r="I159" s="239"/>
      <c r="J159" s="239"/>
      <c r="K159" s="239"/>
      <c r="L159" s="239"/>
    </row>
    <row r="160" spans="1:12" ht="22.5" hidden="1">
      <c r="A160" s="250"/>
      <c r="B160" s="251"/>
      <c r="C160" s="253"/>
      <c r="D160" s="238"/>
      <c r="E160" s="271" t="s">
        <v>276</v>
      </c>
      <c r="F160" s="238"/>
      <c r="G160" s="238" t="s">
        <v>118</v>
      </c>
      <c r="H160" s="234">
        <f t="shared" si="10"/>
        <v>0</v>
      </c>
      <c r="I160" s="239"/>
      <c r="J160" s="239"/>
      <c r="K160" s="239"/>
      <c r="L160" s="239"/>
    </row>
    <row r="161" spans="1:12" ht="33.75" hidden="1">
      <c r="A161" s="250"/>
      <c r="B161" s="251"/>
      <c r="C161" s="253"/>
      <c r="D161" s="238"/>
      <c r="E161" s="271" t="s">
        <v>277</v>
      </c>
      <c r="F161" s="238"/>
      <c r="G161" s="238" t="s">
        <v>278</v>
      </c>
      <c r="H161" s="234">
        <f t="shared" si="10"/>
        <v>0</v>
      </c>
      <c r="I161" s="239"/>
      <c r="J161" s="239"/>
      <c r="K161" s="239"/>
      <c r="L161" s="239"/>
    </row>
    <row r="162" spans="1:12" ht="33.75" hidden="1">
      <c r="A162" s="250"/>
      <c r="B162" s="251"/>
      <c r="C162" s="253"/>
      <c r="D162" s="238"/>
      <c r="E162" s="271" t="s">
        <v>279</v>
      </c>
      <c r="F162" s="238"/>
      <c r="G162" s="238" t="s">
        <v>280</v>
      </c>
      <c r="H162" s="234">
        <f t="shared" si="10"/>
        <v>0</v>
      </c>
      <c r="I162" s="239"/>
      <c r="J162" s="239"/>
      <c r="K162" s="239"/>
      <c r="L162" s="239"/>
    </row>
    <row r="163" spans="1:12" hidden="1">
      <c r="A163" s="248"/>
      <c r="B163" s="249"/>
      <c r="C163" s="231"/>
      <c r="D163" s="241">
        <v>310</v>
      </c>
      <c r="E163" s="233"/>
      <c r="F163" s="232"/>
      <c r="G163" s="241" t="s">
        <v>281</v>
      </c>
      <c r="H163" s="234">
        <f t="shared" si="10"/>
        <v>0</v>
      </c>
      <c r="I163" s="235">
        <f>SUM(I164:I180)</f>
        <v>0</v>
      </c>
      <c r="J163" s="235">
        <f t="shared" ref="J163:L163" si="15">SUM(J164:J180)</f>
        <v>0</v>
      </c>
      <c r="K163" s="235">
        <f t="shared" si="15"/>
        <v>0</v>
      </c>
      <c r="L163" s="235">
        <f t="shared" si="15"/>
        <v>0</v>
      </c>
    </row>
    <row r="164" spans="1:12" ht="33.75" hidden="1">
      <c r="A164" s="250"/>
      <c r="B164" s="251"/>
      <c r="C164" s="251"/>
      <c r="D164" s="238"/>
      <c r="E164" s="233" t="s">
        <v>282</v>
      </c>
      <c r="F164" s="238">
        <v>110350</v>
      </c>
      <c r="G164" s="238" t="s">
        <v>283</v>
      </c>
      <c r="H164" s="234">
        <f t="shared" ref="H164:H204" si="16">I164+J164+K164+L164</f>
        <v>0</v>
      </c>
      <c r="I164" s="239"/>
      <c r="J164" s="239"/>
      <c r="K164" s="239"/>
      <c r="L164" s="239"/>
    </row>
    <row r="165" spans="1:12" ht="45" hidden="1">
      <c r="A165" s="250"/>
      <c r="B165" s="251"/>
      <c r="C165" s="251"/>
      <c r="D165" s="238"/>
      <c r="E165" s="233" t="s">
        <v>284</v>
      </c>
      <c r="F165" s="238"/>
      <c r="G165" s="238" t="s">
        <v>285</v>
      </c>
      <c r="H165" s="234">
        <f t="shared" si="16"/>
        <v>0</v>
      </c>
      <c r="I165" s="239"/>
      <c r="J165" s="239"/>
      <c r="K165" s="239"/>
      <c r="L165" s="239"/>
    </row>
    <row r="166" spans="1:12" ht="24.75" hidden="1" customHeight="1">
      <c r="A166" s="250"/>
      <c r="B166" s="251"/>
      <c r="C166" s="251"/>
      <c r="D166" s="238"/>
      <c r="E166" s="244" t="s">
        <v>286</v>
      </c>
      <c r="F166" s="238"/>
      <c r="G166" s="270" t="s">
        <v>287</v>
      </c>
      <c r="H166" s="234">
        <f t="shared" si="16"/>
        <v>0</v>
      </c>
      <c r="I166" s="239"/>
      <c r="J166" s="239"/>
      <c r="K166" s="239"/>
      <c r="L166" s="239"/>
    </row>
    <row r="167" spans="1:12" ht="45" hidden="1">
      <c r="A167" s="250"/>
      <c r="B167" s="251"/>
      <c r="C167" s="251"/>
      <c r="D167" s="238"/>
      <c r="E167" s="244" t="s">
        <v>288</v>
      </c>
      <c r="F167" s="238"/>
      <c r="G167" s="270" t="s">
        <v>289</v>
      </c>
      <c r="H167" s="234">
        <f t="shared" si="16"/>
        <v>0</v>
      </c>
      <c r="I167" s="239"/>
      <c r="J167" s="239"/>
      <c r="K167" s="239"/>
      <c r="L167" s="239"/>
    </row>
    <row r="168" spans="1:12" ht="39" hidden="1" customHeight="1">
      <c r="A168" s="250"/>
      <c r="B168" s="251"/>
      <c r="C168" s="251"/>
      <c r="D168" s="238"/>
      <c r="E168" s="244" t="s">
        <v>290</v>
      </c>
      <c r="F168" s="238"/>
      <c r="G168" s="270" t="s">
        <v>291</v>
      </c>
      <c r="H168" s="234">
        <f t="shared" si="16"/>
        <v>0</v>
      </c>
      <c r="I168" s="239"/>
      <c r="J168" s="239"/>
      <c r="K168" s="239"/>
      <c r="L168" s="239"/>
    </row>
    <row r="169" spans="1:12" ht="39" hidden="1" customHeight="1">
      <c r="A169" s="250"/>
      <c r="B169" s="251"/>
      <c r="C169" s="251"/>
      <c r="D169" s="238"/>
      <c r="E169" s="244" t="s">
        <v>292</v>
      </c>
      <c r="F169" s="238"/>
      <c r="G169" s="270" t="s">
        <v>293</v>
      </c>
      <c r="H169" s="234">
        <f t="shared" si="16"/>
        <v>0</v>
      </c>
      <c r="I169" s="239"/>
      <c r="J169" s="239"/>
      <c r="K169" s="239"/>
      <c r="L169" s="239"/>
    </row>
    <row r="170" spans="1:12" ht="24.75" hidden="1" customHeight="1">
      <c r="A170" s="250"/>
      <c r="B170" s="251"/>
      <c r="C170" s="251"/>
      <c r="D170" s="238"/>
      <c r="E170" s="244" t="s">
        <v>294</v>
      </c>
      <c r="F170" s="238"/>
      <c r="G170" s="270" t="s">
        <v>295</v>
      </c>
      <c r="H170" s="234">
        <f t="shared" si="16"/>
        <v>0</v>
      </c>
      <c r="I170" s="239"/>
      <c r="J170" s="239"/>
      <c r="K170" s="239"/>
      <c r="L170" s="239"/>
    </row>
    <row r="171" spans="1:12" ht="24.75" hidden="1" customHeight="1">
      <c r="A171" s="250"/>
      <c r="B171" s="251"/>
      <c r="C171" s="251"/>
      <c r="D171" s="238"/>
      <c r="E171" s="244" t="s">
        <v>296</v>
      </c>
      <c r="F171" s="238"/>
      <c r="G171" s="270" t="s">
        <v>297</v>
      </c>
      <c r="H171" s="234">
        <f t="shared" si="16"/>
        <v>0</v>
      </c>
      <c r="I171" s="239"/>
      <c r="J171" s="239"/>
      <c r="K171" s="239"/>
      <c r="L171" s="239"/>
    </row>
    <row r="172" spans="1:12" ht="24.75" hidden="1" customHeight="1">
      <c r="A172" s="250"/>
      <c r="B172" s="251"/>
      <c r="C172" s="251"/>
      <c r="D172" s="238"/>
      <c r="E172" s="244" t="s">
        <v>298</v>
      </c>
      <c r="F172" s="238"/>
      <c r="G172" s="270" t="s">
        <v>118</v>
      </c>
      <c r="H172" s="234">
        <f t="shared" si="16"/>
        <v>0</v>
      </c>
      <c r="I172" s="239"/>
      <c r="J172" s="239"/>
      <c r="K172" s="239"/>
      <c r="L172" s="239"/>
    </row>
    <row r="173" spans="1:12" ht="24.75" hidden="1" customHeight="1">
      <c r="A173" s="250"/>
      <c r="B173" s="251"/>
      <c r="C173" s="251"/>
      <c r="D173" s="238"/>
      <c r="E173" s="244" t="s">
        <v>299</v>
      </c>
      <c r="F173" s="238"/>
      <c r="G173" s="270" t="s">
        <v>300</v>
      </c>
      <c r="H173" s="234">
        <f t="shared" si="16"/>
        <v>0</v>
      </c>
      <c r="I173" s="239"/>
      <c r="J173" s="239"/>
      <c r="K173" s="239"/>
      <c r="L173" s="239"/>
    </row>
    <row r="174" spans="1:12" ht="22.5" hidden="1">
      <c r="A174" s="250"/>
      <c r="B174" s="251"/>
      <c r="C174" s="253"/>
      <c r="D174" s="238"/>
      <c r="E174" s="244" t="s">
        <v>301</v>
      </c>
      <c r="F174" s="238"/>
      <c r="G174" s="270" t="s">
        <v>302</v>
      </c>
      <c r="H174" s="234">
        <f t="shared" si="16"/>
        <v>0</v>
      </c>
      <c r="I174" s="239"/>
      <c r="J174" s="239"/>
      <c r="K174" s="239"/>
      <c r="L174" s="239"/>
    </row>
    <row r="175" spans="1:12" ht="33.75" hidden="1">
      <c r="A175" s="250"/>
      <c r="B175" s="251"/>
      <c r="C175" s="253"/>
      <c r="D175" s="238"/>
      <c r="E175" s="244" t="s">
        <v>303</v>
      </c>
      <c r="F175" s="238"/>
      <c r="G175" s="270" t="s">
        <v>304</v>
      </c>
      <c r="H175" s="234">
        <f t="shared" si="16"/>
        <v>0</v>
      </c>
      <c r="I175" s="239"/>
      <c r="J175" s="239"/>
      <c r="K175" s="239"/>
      <c r="L175" s="239"/>
    </row>
    <row r="176" spans="1:12" hidden="1">
      <c r="A176" s="250"/>
      <c r="B176" s="251"/>
      <c r="C176" s="253"/>
      <c r="D176" s="238"/>
      <c r="E176" s="244" t="s">
        <v>305</v>
      </c>
      <c r="F176" s="238"/>
      <c r="G176" s="270" t="s">
        <v>306</v>
      </c>
      <c r="H176" s="234">
        <f t="shared" si="16"/>
        <v>0</v>
      </c>
      <c r="I176" s="239"/>
      <c r="J176" s="239"/>
      <c r="K176" s="239"/>
      <c r="L176" s="239"/>
    </row>
    <row r="177" spans="1:12" ht="33.75" hidden="1">
      <c r="A177" s="250"/>
      <c r="B177" s="251"/>
      <c r="C177" s="253"/>
      <c r="D177" s="238"/>
      <c r="E177" s="244" t="s">
        <v>307</v>
      </c>
      <c r="F177" s="238"/>
      <c r="G177" s="270" t="s">
        <v>308</v>
      </c>
      <c r="H177" s="234">
        <f t="shared" si="16"/>
        <v>0</v>
      </c>
      <c r="I177" s="239"/>
      <c r="J177" s="239"/>
      <c r="K177" s="239"/>
      <c r="L177" s="239"/>
    </row>
    <row r="178" spans="1:12" ht="22.5" hidden="1">
      <c r="A178" s="250"/>
      <c r="B178" s="251"/>
      <c r="C178" s="253"/>
      <c r="D178" s="238"/>
      <c r="E178" s="244" t="s">
        <v>309</v>
      </c>
      <c r="F178" s="238"/>
      <c r="G178" s="270" t="s">
        <v>310</v>
      </c>
      <c r="H178" s="234">
        <f t="shared" si="16"/>
        <v>0</v>
      </c>
      <c r="I178" s="239"/>
      <c r="J178" s="239"/>
      <c r="K178" s="239"/>
      <c r="L178" s="239"/>
    </row>
    <row r="179" spans="1:12" ht="22.5" hidden="1">
      <c r="A179" s="250"/>
      <c r="B179" s="251"/>
      <c r="C179" s="253"/>
      <c r="D179" s="238"/>
      <c r="E179" s="244" t="s">
        <v>311</v>
      </c>
      <c r="F179" s="238"/>
      <c r="G179" s="270" t="s">
        <v>312</v>
      </c>
      <c r="H179" s="234">
        <f t="shared" si="16"/>
        <v>0</v>
      </c>
      <c r="I179" s="239"/>
      <c r="J179" s="239"/>
      <c r="K179" s="239"/>
      <c r="L179" s="239"/>
    </row>
    <row r="180" spans="1:12" ht="22.5" hidden="1">
      <c r="A180" s="250"/>
      <c r="B180" s="251"/>
      <c r="C180" s="253"/>
      <c r="D180" s="238"/>
      <c r="E180" s="244" t="s">
        <v>313</v>
      </c>
      <c r="F180" s="238"/>
      <c r="G180" s="270" t="s">
        <v>314</v>
      </c>
      <c r="H180" s="234">
        <f t="shared" si="16"/>
        <v>0</v>
      </c>
      <c r="I180" s="239"/>
      <c r="J180" s="239"/>
      <c r="K180" s="239"/>
      <c r="L180" s="239"/>
    </row>
    <row r="181" spans="1:12" ht="33.75" hidden="1">
      <c r="A181" s="272">
        <v>313</v>
      </c>
      <c r="B181" s="226" t="s">
        <v>315</v>
      </c>
      <c r="C181" s="226"/>
      <c r="D181" s="226"/>
      <c r="E181" s="273"/>
      <c r="F181" s="274"/>
      <c r="G181" s="274"/>
      <c r="H181" s="266">
        <f t="shared" si="16"/>
        <v>0</v>
      </c>
      <c r="I181" s="275">
        <f>I182+I189+I191+I193</f>
        <v>0</v>
      </c>
      <c r="J181" s="275">
        <f t="shared" ref="J181:L181" si="17">J182+J189+J191+J193</f>
        <v>0</v>
      </c>
      <c r="K181" s="275">
        <f t="shared" si="17"/>
        <v>0</v>
      </c>
      <c r="L181" s="275">
        <f t="shared" si="17"/>
        <v>0</v>
      </c>
    </row>
    <row r="182" spans="1:12" hidden="1">
      <c r="A182" s="240"/>
      <c r="B182" s="241"/>
      <c r="C182" s="241"/>
      <c r="D182" s="241">
        <v>212</v>
      </c>
      <c r="E182" s="233"/>
      <c r="F182" s="232"/>
      <c r="G182" s="232" t="s">
        <v>316</v>
      </c>
      <c r="H182" s="234">
        <f t="shared" si="16"/>
        <v>0</v>
      </c>
      <c r="I182" s="276">
        <f>SUM(I183:I188)</f>
        <v>0</v>
      </c>
      <c r="J182" s="276">
        <f t="shared" ref="J182:L182" si="18">SUM(J183:J188)</f>
        <v>0</v>
      </c>
      <c r="K182" s="276">
        <f t="shared" si="18"/>
        <v>0</v>
      </c>
      <c r="L182" s="276">
        <f t="shared" si="18"/>
        <v>0</v>
      </c>
    </row>
    <row r="183" spans="1:12" ht="33.75" hidden="1">
      <c r="A183" s="277"/>
      <c r="B183" s="278"/>
      <c r="C183" s="278"/>
      <c r="D183" s="278"/>
      <c r="E183" s="233" t="s">
        <v>317</v>
      </c>
      <c r="F183" s="279"/>
      <c r="G183" s="279" t="s">
        <v>318</v>
      </c>
      <c r="H183" s="234">
        <f t="shared" si="16"/>
        <v>0</v>
      </c>
      <c r="I183" s="280"/>
      <c r="J183" s="280"/>
      <c r="K183" s="280"/>
      <c r="L183" s="280"/>
    </row>
    <row r="184" spans="1:12" ht="33.75" hidden="1">
      <c r="A184" s="277"/>
      <c r="B184" s="278"/>
      <c r="C184" s="278"/>
      <c r="D184" s="278"/>
      <c r="E184" s="233" t="s">
        <v>319</v>
      </c>
      <c r="F184" s="279"/>
      <c r="G184" s="279" t="s">
        <v>320</v>
      </c>
      <c r="H184" s="234">
        <f t="shared" si="16"/>
        <v>0</v>
      </c>
      <c r="I184" s="280"/>
      <c r="J184" s="280"/>
      <c r="K184" s="280"/>
      <c r="L184" s="280"/>
    </row>
    <row r="185" spans="1:12" ht="33.75" hidden="1">
      <c r="A185" s="277"/>
      <c r="B185" s="278"/>
      <c r="C185" s="278"/>
      <c r="D185" s="278"/>
      <c r="E185" s="233" t="s">
        <v>321</v>
      </c>
      <c r="F185" s="279"/>
      <c r="G185" s="279" t="s">
        <v>322</v>
      </c>
      <c r="H185" s="234">
        <f t="shared" si="16"/>
        <v>0</v>
      </c>
      <c r="I185" s="280"/>
      <c r="J185" s="280"/>
      <c r="K185" s="280"/>
      <c r="L185" s="280"/>
    </row>
    <row r="186" spans="1:12" ht="33.75" hidden="1">
      <c r="A186" s="277"/>
      <c r="B186" s="278"/>
      <c r="C186" s="278"/>
      <c r="D186" s="278"/>
      <c r="E186" s="233" t="s">
        <v>323</v>
      </c>
      <c r="F186" s="279"/>
      <c r="G186" s="279" t="s">
        <v>324</v>
      </c>
      <c r="H186" s="234">
        <f t="shared" si="16"/>
        <v>0</v>
      </c>
      <c r="I186" s="280"/>
      <c r="J186" s="280"/>
      <c r="K186" s="280"/>
      <c r="L186" s="280"/>
    </row>
    <row r="187" spans="1:12" ht="56.25" hidden="1">
      <c r="A187" s="277"/>
      <c r="B187" s="278"/>
      <c r="C187" s="278"/>
      <c r="D187" s="278"/>
      <c r="E187" s="233" t="s">
        <v>325</v>
      </c>
      <c r="F187" s="279"/>
      <c r="G187" s="279" t="s">
        <v>326</v>
      </c>
      <c r="H187" s="234">
        <f t="shared" si="16"/>
        <v>0</v>
      </c>
      <c r="I187" s="280"/>
      <c r="J187" s="280"/>
      <c r="K187" s="280"/>
      <c r="L187" s="280"/>
    </row>
    <row r="188" spans="1:12" ht="22.5" hidden="1">
      <c r="A188" s="277"/>
      <c r="B188" s="278"/>
      <c r="C188" s="278"/>
      <c r="D188" s="278"/>
      <c r="E188" s="233" t="s">
        <v>327</v>
      </c>
      <c r="F188" s="279"/>
      <c r="G188" s="279" t="s">
        <v>328</v>
      </c>
      <c r="H188" s="234">
        <f t="shared" si="16"/>
        <v>0</v>
      </c>
      <c r="I188" s="280"/>
      <c r="J188" s="280"/>
      <c r="K188" s="280"/>
      <c r="L188" s="280"/>
    </row>
    <row r="189" spans="1:12" hidden="1">
      <c r="A189" s="240"/>
      <c r="B189" s="241"/>
      <c r="C189" s="241"/>
      <c r="D189" s="241">
        <v>221</v>
      </c>
      <c r="E189" s="233"/>
      <c r="F189" s="232"/>
      <c r="G189" s="232" t="s">
        <v>65</v>
      </c>
      <c r="H189" s="234">
        <f t="shared" si="16"/>
        <v>0</v>
      </c>
      <c r="I189" s="276">
        <f>I190</f>
        <v>0</v>
      </c>
      <c r="J189" s="276">
        <f t="shared" ref="J189:L189" si="19">J190</f>
        <v>0</v>
      </c>
      <c r="K189" s="276">
        <f t="shared" si="19"/>
        <v>0</v>
      </c>
      <c r="L189" s="276">
        <f t="shared" si="19"/>
        <v>0</v>
      </c>
    </row>
    <row r="190" spans="1:12" hidden="1">
      <c r="A190" s="277"/>
      <c r="B190" s="278"/>
      <c r="C190" s="278"/>
      <c r="D190" s="278"/>
      <c r="E190" s="233" t="s">
        <v>66</v>
      </c>
      <c r="F190" s="279"/>
      <c r="G190" s="279" t="s">
        <v>65</v>
      </c>
      <c r="H190" s="234">
        <f t="shared" si="16"/>
        <v>0</v>
      </c>
      <c r="I190" s="280"/>
      <c r="J190" s="280"/>
      <c r="K190" s="280"/>
      <c r="L190" s="280"/>
    </row>
    <row r="191" spans="1:12" hidden="1">
      <c r="A191" s="240"/>
      <c r="B191" s="241"/>
      <c r="C191" s="241"/>
      <c r="D191" s="241">
        <v>226</v>
      </c>
      <c r="E191" s="233"/>
      <c r="F191" s="232"/>
      <c r="G191" s="232" t="s">
        <v>329</v>
      </c>
      <c r="H191" s="234">
        <f t="shared" si="16"/>
        <v>0</v>
      </c>
      <c r="I191" s="276">
        <f>I192</f>
        <v>0</v>
      </c>
      <c r="J191" s="276">
        <f t="shared" ref="J191:L191" si="20">J192</f>
        <v>0</v>
      </c>
      <c r="K191" s="276">
        <f t="shared" si="20"/>
        <v>0</v>
      </c>
      <c r="L191" s="276">
        <f t="shared" si="20"/>
        <v>0</v>
      </c>
    </row>
    <row r="192" spans="1:12" hidden="1">
      <c r="A192" s="277"/>
      <c r="B192" s="278"/>
      <c r="C192" s="278"/>
      <c r="D192" s="278"/>
      <c r="E192" s="233" t="s">
        <v>330</v>
      </c>
      <c r="F192" s="279"/>
      <c r="G192" s="279" t="s">
        <v>329</v>
      </c>
      <c r="H192" s="234">
        <f t="shared" si="16"/>
        <v>0</v>
      </c>
      <c r="I192" s="280"/>
      <c r="J192" s="280"/>
      <c r="K192" s="280"/>
      <c r="L192" s="280"/>
    </row>
    <row r="193" spans="1:12" ht="22.5" hidden="1">
      <c r="A193" s="240"/>
      <c r="B193" s="241"/>
      <c r="C193" s="241"/>
      <c r="D193" s="241">
        <v>262</v>
      </c>
      <c r="E193" s="233"/>
      <c r="F193" s="232"/>
      <c r="G193" s="232" t="s">
        <v>331</v>
      </c>
      <c r="H193" s="234">
        <f t="shared" si="16"/>
        <v>0</v>
      </c>
      <c r="I193" s="276">
        <f>SUM(I194:I204)</f>
        <v>0</v>
      </c>
      <c r="J193" s="276">
        <f t="shared" ref="J193:L193" si="21">SUM(J194:J204)</f>
        <v>0</v>
      </c>
      <c r="K193" s="276">
        <f t="shared" si="21"/>
        <v>0</v>
      </c>
      <c r="L193" s="276">
        <f t="shared" si="21"/>
        <v>0</v>
      </c>
    </row>
    <row r="194" spans="1:12" ht="33.75" hidden="1">
      <c r="A194" s="277"/>
      <c r="B194" s="278"/>
      <c r="C194" s="278"/>
      <c r="D194" s="278"/>
      <c r="E194" s="233" t="s">
        <v>332</v>
      </c>
      <c r="F194" s="279"/>
      <c r="G194" s="279" t="s">
        <v>333</v>
      </c>
      <c r="H194" s="234">
        <f t="shared" si="16"/>
        <v>0</v>
      </c>
      <c r="I194" s="280"/>
      <c r="J194" s="280"/>
      <c r="K194" s="280"/>
      <c r="L194" s="280"/>
    </row>
    <row r="195" spans="1:12" ht="22.5" hidden="1">
      <c r="A195" s="277"/>
      <c r="B195" s="278"/>
      <c r="C195" s="278"/>
      <c r="D195" s="278"/>
      <c r="E195" s="233" t="s">
        <v>334</v>
      </c>
      <c r="F195" s="279"/>
      <c r="G195" s="279" t="s">
        <v>335</v>
      </c>
      <c r="H195" s="234">
        <f t="shared" si="16"/>
        <v>0</v>
      </c>
      <c r="I195" s="280"/>
      <c r="J195" s="280"/>
      <c r="K195" s="280"/>
      <c r="L195" s="280"/>
    </row>
    <row r="196" spans="1:12" ht="22.5" hidden="1">
      <c r="A196" s="277"/>
      <c r="B196" s="278"/>
      <c r="C196" s="278"/>
      <c r="D196" s="278"/>
      <c r="E196" s="233" t="s">
        <v>336</v>
      </c>
      <c r="F196" s="279"/>
      <c r="G196" s="279" t="s">
        <v>337</v>
      </c>
      <c r="H196" s="234">
        <f t="shared" si="16"/>
        <v>0</v>
      </c>
      <c r="I196" s="280"/>
      <c r="J196" s="280"/>
      <c r="K196" s="280"/>
      <c r="L196" s="280"/>
    </row>
    <row r="197" spans="1:12" ht="22.5" hidden="1">
      <c r="A197" s="277"/>
      <c r="B197" s="278"/>
      <c r="C197" s="278"/>
      <c r="D197" s="278"/>
      <c r="E197" s="233" t="s">
        <v>338</v>
      </c>
      <c r="F197" s="279"/>
      <c r="G197" s="279" t="s">
        <v>339</v>
      </c>
      <c r="H197" s="234">
        <f t="shared" si="16"/>
        <v>0</v>
      </c>
      <c r="I197" s="280"/>
      <c r="J197" s="280"/>
      <c r="K197" s="280"/>
      <c r="L197" s="280"/>
    </row>
    <row r="198" spans="1:12" ht="22.5" hidden="1">
      <c r="A198" s="277"/>
      <c r="B198" s="278"/>
      <c r="C198" s="278"/>
      <c r="D198" s="278"/>
      <c r="E198" s="233" t="s">
        <v>340</v>
      </c>
      <c r="F198" s="279"/>
      <c r="G198" s="279" t="s">
        <v>341</v>
      </c>
      <c r="H198" s="234">
        <f t="shared" si="16"/>
        <v>0</v>
      </c>
      <c r="I198" s="280"/>
      <c r="J198" s="280"/>
      <c r="K198" s="280"/>
      <c r="L198" s="280"/>
    </row>
    <row r="199" spans="1:12" ht="22.5" hidden="1">
      <c r="A199" s="277"/>
      <c r="B199" s="278"/>
      <c r="C199" s="278"/>
      <c r="D199" s="278"/>
      <c r="E199" s="233" t="s">
        <v>342</v>
      </c>
      <c r="F199" s="279"/>
      <c r="G199" s="279" t="s">
        <v>343</v>
      </c>
      <c r="H199" s="234">
        <f t="shared" si="16"/>
        <v>0</v>
      </c>
      <c r="I199" s="280"/>
      <c r="J199" s="280"/>
      <c r="K199" s="280"/>
      <c r="L199" s="280"/>
    </row>
    <row r="200" spans="1:12" ht="33.75" hidden="1">
      <c r="A200" s="277"/>
      <c r="B200" s="278"/>
      <c r="C200" s="278"/>
      <c r="D200" s="278"/>
      <c r="E200" s="233" t="s">
        <v>344</v>
      </c>
      <c r="F200" s="279"/>
      <c r="G200" s="279" t="s">
        <v>345</v>
      </c>
      <c r="H200" s="234">
        <f t="shared" si="16"/>
        <v>0</v>
      </c>
      <c r="I200" s="280"/>
      <c r="J200" s="280"/>
      <c r="K200" s="280"/>
      <c r="L200" s="280"/>
    </row>
    <row r="201" spans="1:12" ht="22.5" hidden="1">
      <c r="A201" s="277"/>
      <c r="B201" s="278"/>
      <c r="C201" s="278"/>
      <c r="D201" s="278"/>
      <c r="E201" s="233" t="s">
        <v>346</v>
      </c>
      <c r="F201" s="279"/>
      <c r="G201" s="279" t="s">
        <v>347</v>
      </c>
      <c r="H201" s="234">
        <f t="shared" si="16"/>
        <v>0</v>
      </c>
      <c r="I201" s="280"/>
      <c r="J201" s="280"/>
      <c r="K201" s="280"/>
      <c r="L201" s="280"/>
    </row>
    <row r="202" spans="1:12" ht="33.75" hidden="1">
      <c r="A202" s="277"/>
      <c r="B202" s="278"/>
      <c r="C202" s="278"/>
      <c r="D202" s="278"/>
      <c r="E202" s="233" t="s">
        <v>348</v>
      </c>
      <c r="F202" s="279"/>
      <c r="G202" s="279" t="s">
        <v>349</v>
      </c>
      <c r="H202" s="234">
        <f t="shared" si="16"/>
        <v>0</v>
      </c>
      <c r="I202" s="280"/>
      <c r="J202" s="280"/>
      <c r="K202" s="280"/>
      <c r="L202" s="280"/>
    </row>
    <row r="203" spans="1:12" ht="33.75" hidden="1">
      <c r="A203" s="277"/>
      <c r="B203" s="278"/>
      <c r="C203" s="278"/>
      <c r="D203" s="278"/>
      <c r="E203" s="233" t="s">
        <v>350</v>
      </c>
      <c r="F203" s="279"/>
      <c r="G203" s="279" t="s">
        <v>351</v>
      </c>
      <c r="H203" s="234">
        <f t="shared" si="16"/>
        <v>0</v>
      </c>
      <c r="I203" s="280"/>
      <c r="J203" s="280"/>
      <c r="K203" s="280"/>
      <c r="L203" s="280"/>
    </row>
    <row r="204" spans="1:12" ht="33.75" hidden="1">
      <c r="A204" s="277"/>
      <c r="B204" s="278"/>
      <c r="C204" s="278"/>
      <c r="D204" s="278"/>
      <c r="E204" s="233" t="s">
        <v>352</v>
      </c>
      <c r="F204" s="279"/>
      <c r="G204" s="279" t="s">
        <v>353</v>
      </c>
      <c r="H204" s="234">
        <f t="shared" si="16"/>
        <v>0</v>
      </c>
      <c r="I204" s="280"/>
      <c r="J204" s="280"/>
      <c r="K204" s="280"/>
      <c r="L204" s="280"/>
    </row>
    <row r="205" spans="1:12" ht="13.5" customHeight="1">
      <c r="A205" s="274"/>
      <c r="B205" s="281" t="s">
        <v>354</v>
      </c>
      <c r="C205" s="281"/>
      <c r="D205" s="274"/>
      <c r="E205" s="273"/>
      <c r="F205" s="274"/>
      <c r="G205" s="274"/>
      <c r="H205" s="282">
        <f>SUM(I205:L205)</f>
        <v>20.400000000000002</v>
      </c>
      <c r="I205" s="229">
        <f>I181+I128+I33</f>
        <v>3.4000000000000004</v>
      </c>
      <c r="J205" s="229">
        <f t="shared" ref="J205:L205" si="22">J181+J128+J33</f>
        <v>6.8000000000000007</v>
      </c>
      <c r="K205" s="229">
        <f t="shared" si="22"/>
        <v>3.4000000000000004</v>
      </c>
      <c r="L205" s="229">
        <f t="shared" si="22"/>
        <v>6.8000000000000007</v>
      </c>
    </row>
    <row r="206" spans="1:12">
      <c r="A206" s="283"/>
      <c r="B206" s="284"/>
      <c r="C206" s="284"/>
      <c r="E206" s="285"/>
      <c r="G206" s="286"/>
    </row>
    <row r="207" spans="1:12">
      <c r="A207" s="283"/>
      <c r="B207" s="283"/>
      <c r="C207" s="283"/>
      <c r="E207" s="285"/>
    </row>
    <row r="208" spans="1:12">
      <c r="B208" s="287" t="s">
        <v>355</v>
      </c>
      <c r="C208" s="287"/>
      <c r="D208" s="287"/>
      <c r="E208" s="288"/>
      <c r="F208" s="287"/>
      <c r="G208" s="287"/>
      <c r="H208" s="287"/>
      <c r="I208" s="287" t="s">
        <v>356</v>
      </c>
      <c r="J208" s="287"/>
      <c r="K208" s="287"/>
      <c r="L208" s="287"/>
    </row>
    <row r="209" spans="1:12">
      <c r="B209" s="287"/>
      <c r="C209" s="287"/>
      <c r="D209" s="287"/>
      <c r="E209" s="288"/>
      <c r="F209" s="287"/>
      <c r="G209" s="287"/>
      <c r="H209" s="287"/>
      <c r="I209" s="287"/>
      <c r="J209" s="287"/>
      <c r="K209" s="287"/>
      <c r="L209" s="287"/>
    </row>
    <row r="210" spans="1:12">
      <c r="B210" s="287" t="s">
        <v>357</v>
      </c>
      <c r="C210" s="287"/>
      <c r="D210" s="287"/>
      <c r="E210" s="288"/>
      <c r="F210" s="287"/>
      <c r="G210" s="287"/>
      <c r="H210" s="287"/>
      <c r="I210" s="287" t="s">
        <v>358</v>
      </c>
      <c r="J210" s="287"/>
      <c r="K210" s="287"/>
      <c r="L210" s="287"/>
    </row>
    <row r="211" spans="1:12">
      <c r="E211" s="285"/>
    </row>
    <row r="212" spans="1:12">
      <c r="A212" s="289"/>
      <c r="B212" s="289"/>
      <c r="E212" s="285"/>
    </row>
    <row r="213" spans="1:12">
      <c r="E213" s="285"/>
    </row>
    <row r="214" spans="1:12">
      <c r="E214" s="285"/>
    </row>
    <row r="215" spans="1:12">
      <c r="E215" s="285"/>
    </row>
    <row r="216" spans="1:12">
      <c r="E216" s="285"/>
    </row>
    <row r="217" spans="1:12">
      <c r="E217" s="285"/>
    </row>
    <row r="218" spans="1:12">
      <c r="E218" s="285"/>
    </row>
    <row r="219" spans="1:12">
      <c r="E219" s="285"/>
    </row>
    <row r="220" spans="1:12">
      <c r="E220" s="285"/>
    </row>
    <row r="221" spans="1:12">
      <c r="E221" s="285"/>
    </row>
    <row r="222" spans="1:12">
      <c r="E222" s="285"/>
    </row>
    <row r="223" spans="1:12">
      <c r="E223" s="285"/>
    </row>
    <row r="224" spans="1:12">
      <c r="E224" s="285"/>
    </row>
    <row r="225" spans="4:5">
      <c r="E225" s="285"/>
    </row>
    <row r="226" spans="4:5">
      <c r="E226" s="285"/>
    </row>
    <row r="227" spans="4:5">
      <c r="E227" s="285"/>
    </row>
    <row r="228" spans="4:5">
      <c r="E228" s="285"/>
    </row>
    <row r="229" spans="4:5">
      <c r="E229" s="285"/>
    </row>
    <row r="230" spans="4:5">
      <c r="E230" s="285"/>
    </row>
    <row r="231" spans="4:5">
      <c r="E231" s="285"/>
    </row>
    <row r="232" spans="4:5">
      <c r="E232" s="285"/>
    </row>
    <row r="233" spans="4:5">
      <c r="E233" s="285"/>
    </row>
    <row r="234" spans="4:5" ht="4.5" customHeight="1">
      <c r="E234" s="285"/>
    </row>
    <row r="235" spans="4:5" hidden="1">
      <c r="D235" s="146" t="s">
        <v>359</v>
      </c>
      <c r="E235" s="285"/>
    </row>
    <row r="236" spans="4:5" hidden="1">
      <c r="E236" s="285"/>
    </row>
    <row r="237" spans="4:5" hidden="1">
      <c r="E237" s="285"/>
    </row>
    <row r="238" spans="4:5" hidden="1">
      <c r="E238" s="285"/>
    </row>
    <row r="239" spans="4:5" hidden="1">
      <c r="E239" s="285"/>
    </row>
    <row r="240" spans="4:5" hidden="1">
      <c r="E240" s="285"/>
    </row>
    <row r="241" spans="5:5" hidden="1">
      <c r="E241" s="285"/>
    </row>
    <row r="242" spans="5:5">
      <c r="E242" s="285"/>
    </row>
    <row r="243" spans="5:5">
      <c r="E243" s="285"/>
    </row>
    <row r="244" spans="5:5">
      <c r="E244" s="285"/>
    </row>
    <row r="245" spans="5:5">
      <c r="E245" s="285"/>
    </row>
    <row r="246" spans="5:5">
      <c r="E246" s="285"/>
    </row>
    <row r="247" spans="5:5">
      <c r="E247" s="285"/>
    </row>
    <row r="248" spans="5:5">
      <c r="E248" s="285"/>
    </row>
    <row r="249" spans="5:5">
      <c r="E249" s="285"/>
    </row>
  </sheetData>
  <mergeCells count="43">
    <mergeCell ref="G31:G32"/>
    <mergeCell ref="H31:H32"/>
    <mergeCell ref="I31:L31"/>
    <mergeCell ref="A31:A32"/>
    <mergeCell ref="B31:B32"/>
    <mergeCell ref="C31:C32"/>
    <mergeCell ref="D31:D32"/>
    <mergeCell ref="E31:E32"/>
    <mergeCell ref="F31:F32"/>
    <mergeCell ref="A21:C21"/>
    <mergeCell ref="D21:L21"/>
    <mergeCell ref="A22:C22"/>
    <mergeCell ref="D22:L22"/>
    <mergeCell ref="B23:L23"/>
    <mergeCell ref="D24:D25"/>
    <mergeCell ref="F24:F25"/>
    <mergeCell ref="G24:G25"/>
    <mergeCell ref="H24:H25"/>
    <mergeCell ref="I24:L24"/>
    <mergeCell ref="A18:C18"/>
    <mergeCell ref="D18:L18"/>
    <mergeCell ref="A19:C19"/>
    <mergeCell ref="D19:L19"/>
    <mergeCell ref="A20:C20"/>
    <mergeCell ref="D20:L20"/>
    <mergeCell ref="A15:C15"/>
    <mergeCell ref="D15:L15"/>
    <mergeCell ref="A16:C16"/>
    <mergeCell ref="D16:L16"/>
    <mergeCell ref="A17:C17"/>
    <mergeCell ref="D17:L17"/>
    <mergeCell ref="G7:L7"/>
    <mergeCell ref="G8:L8"/>
    <mergeCell ref="G10:L10"/>
    <mergeCell ref="B12:L12"/>
    <mergeCell ref="B13:L13"/>
    <mergeCell ref="H14:L14"/>
    <mergeCell ref="B2:E2"/>
    <mergeCell ref="G2:L2"/>
    <mergeCell ref="G3:L3"/>
    <mergeCell ref="G4:L4"/>
    <mergeCell ref="G5:L5"/>
    <mergeCell ref="G6:L6"/>
  </mergeCells>
  <pageMargins left="1.1811023622047243" right="0.59055118110236215" top="0.78740157480314965" bottom="0.78740157480314965" header="0.51181102362204722" footer="0.51181102362204722"/>
  <pageSetup paperSize="9" scale="71" orientation="portrait" r:id="rId1"/>
  <headerFooter alignWithMargins="0"/>
  <rowBreaks count="1" manualBreakCount="1">
    <brk id="2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2:L249"/>
  <sheetViews>
    <sheetView workbookViewId="0">
      <selection activeCell="E202" sqref="E202:G202"/>
    </sheetView>
  </sheetViews>
  <sheetFormatPr defaultRowHeight="12.75"/>
  <cols>
    <col min="1" max="1" width="6" style="146" customWidth="1"/>
    <col min="2" max="2" width="30.42578125" style="146" customWidth="1"/>
    <col min="3" max="3" width="12" style="146" customWidth="1"/>
    <col min="4" max="4" width="5.28515625" style="146" customWidth="1"/>
    <col min="5" max="5" width="8.140625" style="146" customWidth="1"/>
    <col min="6" max="6" width="0.28515625" style="146" hidden="1" customWidth="1"/>
    <col min="7" max="7" width="22.7109375" style="146" customWidth="1"/>
    <col min="8" max="8" width="6.85546875" style="146" customWidth="1"/>
    <col min="9" max="9" width="7.140625" style="146" customWidth="1"/>
    <col min="10" max="10" width="6.42578125" style="146" customWidth="1"/>
    <col min="11" max="11" width="5.5703125" style="146" customWidth="1"/>
    <col min="12" max="12" width="5.85546875" style="146" customWidth="1"/>
    <col min="13" max="16384" width="9.140625" style="146"/>
  </cols>
  <sheetData>
    <row r="2" spans="1:12" ht="20.25">
      <c r="B2" s="147" t="s">
        <v>0</v>
      </c>
      <c r="C2" s="147"/>
      <c r="D2" s="147"/>
      <c r="E2" s="147"/>
      <c r="G2" s="148" t="s">
        <v>1</v>
      </c>
      <c r="H2" s="148"/>
      <c r="I2" s="148"/>
      <c r="J2" s="148"/>
      <c r="K2" s="148"/>
      <c r="L2" s="148"/>
    </row>
    <row r="3" spans="1:12">
      <c r="G3" s="149"/>
      <c r="H3" s="149"/>
      <c r="I3" s="149"/>
      <c r="J3" s="149"/>
      <c r="K3" s="149"/>
      <c r="L3" s="149"/>
    </row>
    <row r="4" spans="1:12" ht="18" customHeight="1">
      <c r="A4" s="150" t="s">
        <v>2</v>
      </c>
      <c r="B4" s="150"/>
      <c r="G4" s="151" t="s">
        <v>3</v>
      </c>
      <c r="H4" s="151"/>
      <c r="I4" s="151"/>
      <c r="J4" s="151"/>
      <c r="K4" s="151"/>
      <c r="L4" s="151"/>
    </row>
    <row r="5" spans="1:12" ht="18" customHeight="1">
      <c r="A5" s="150" t="s">
        <v>4</v>
      </c>
      <c r="B5" s="150"/>
      <c r="G5" s="151" t="s">
        <v>4</v>
      </c>
      <c r="H5" s="151"/>
      <c r="I5" s="151"/>
      <c r="J5" s="151"/>
      <c r="K5" s="151"/>
      <c r="L5" s="151"/>
    </row>
    <row r="6" spans="1:12" ht="18" customHeight="1">
      <c r="A6" s="150" t="s">
        <v>5</v>
      </c>
      <c r="B6" s="150"/>
      <c r="G6" s="152" t="s">
        <v>6</v>
      </c>
      <c r="H6" s="152"/>
      <c r="I6" s="152"/>
      <c r="J6" s="152"/>
      <c r="K6" s="152"/>
      <c r="L6" s="152"/>
    </row>
    <row r="7" spans="1:12" ht="18">
      <c r="G7" s="151"/>
      <c r="H7" s="151"/>
      <c r="I7" s="151"/>
      <c r="J7" s="151"/>
      <c r="K7" s="151"/>
      <c r="L7" s="151"/>
    </row>
    <row r="8" spans="1:12" ht="18" customHeight="1">
      <c r="G8" s="153" t="s">
        <v>7</v>
      </c>
      <c r="H8" s="153"/>
      <c r="I8" s="153"/>
      <c r="J8" s="153"/>
      <c r="K8" s="153"/>
      <c r="L8" s="153"/>
    </row>
    <row r="9" spans="1:12" ht="18">
      <c r="G9" s="154"/>
      <c r="H9" s="154"/>
      <c r="I9" s="154"/>
      <c r="J9" s="154"/>
      <c r="K9" s="154"/>
      <c r="L9" s="154"/>
    </row>
    <row r="10" spans="1:12">
      <c r="B10" s="155" t="s">
        <v>8</v>
      </c>
      <c r="G10" s="156" t="s">
        <v>8</v>
      </c>
      <c r="H10" s="156"/>
      <c r="I10" s="156"/>
      <c r="J10" s="156"/>
      <c r="K10" s="156"/>
      <c r="L10" s="156"/>
    </row>
    <row r="11" spans="1:12">
      <c r="G11" s="157"/>
      <c r="H11" s="157"/>
      <c r="I11" s="157"/>
      <c r="J11" s="157"/>
      <c r="K11" s="157"/>
      <c r="L11" s="157"/>
    </row>
    <row r="12" spans="1:12" ht="24.75" customHeight="1">
      <c r="B12" s="158" t="s">
        <v>9</v>
      </c>
      <c r="C12" s="158"/>
      <c r="D12" s="159"/>
      <c r="E12" s="159"/>
      <c r="F12" s="159"/>
      <c r="G12" s="159"/>
      <c r="H12" s="159"/>
      <c r="I12" s="159"/>
      <c r="J12" s="159"/>
      <c r="K12" s="159"/>
      <c r="L12" s="159"/>
    </row>
    <row r="13" spans="1:12" ht="20.25" customHeight="1">
      <c r="B13" s="158" t="s">
        <v>10</v>
      </c>
      <c r="C13" s="158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12" ht="13.5" thickBot="1">
      <c r="H14" s="160"/>
      <c r="I14" s="160"/>
      <c r="J14" s="160"/>
      <c r="K14" s="160"/>
      <c r="L14" s="160"/>
    </row>
    <row r="15" spans="1:12" ht="27.75" customHeight="1" thickBot="1">
      <c r="A15" s="161" t="s">
        <v>11</v>
      </c>
      <c r="B15" s="162"/>
      <c r="C15" s="163"/>
      <c r="D15" s="164" t="s">
        <v>12</v>
      </c>
      <c r="E15" s="165"/>
      <c r="F15" s="165"/>
      <c r="G15" s="165"/>
      <c r="H15" s="166"/>
      <c r="I15" s="166"/>
      <c r="J15" s="166"/>
      <c r="K15" s="166"/>
      <c r="L15" s="166"/>
    </row>
    <row r="16" spans="1:12" ht="13.5" thickBot="1">
      <c r="A16" s="167" t="s">
        <v>13</v>
      </c>
      <c r="B16" s="162"/>
      <c r="C16" s="163"/>
      <c r="D16" s="164">
        <v>871</v>
      </c>
      <c r="E16" s="165"/>
      <c r="F16" s="165"/>
      <c r="G16" s="165"/>
      <c r="H16" s="166"/>
      <c r="I16" s="166"/>
      <c r="J16" s="166"/>
      <c r="K16" s="166"/>
      <c r="L16" s="166"/>
    </row>
    <row r="17" spans="1:12" ht="13.5" thickBot="1">
      <c r="A17" s="161" t="s">
        <v>14</v>
      </c>
      <c r="B17" s="162"/>
      <c r="C17" s="163"/>
      <c r="D17" s="168" t="s">
        <v>361</v>
      </c>
      <c r="E17" s="169"/>
      <c r="F17" s="169"/>
      <c r="G17" s="169"/>
      <c r="H17" s="170"/>
      <c r="I17" s="170"/>
      <c r="J17" s="170"/>
      <c r="K17" s="170"/>
      <c r="L17" s="170"/>
    </row>
    <row r="18" spans="1:12" ht="13.5" customHeight="1" thickBot="1">
      <c r="A18" s="161" t="s">
        <v>16</v>
      </c>
      <c r="B18" s="162"/>
      <c r="C18" s="163"/>
      <c r="D18" s="168" t="s">
        <v>377</v>
      </c>
      <c r="E18" s="169"/>
      <c r="F18" s="169"/>
      <c r="G18" s="169"/>
      <c r="H18" s="170"/>
      <c r="I18" s="170"/>
      <c r="J18" s="170"/>
      <c r="K18" s="170"/>
      <c r="L18" s="170"/>
    </row>
    <row r="19" spans="1:12" ht="13.5" thickBot="1">
      <c r="A19" s="167" t="s">
        <v>18</v>
      </c>
      <c r="B19" s="162"/>
      <c r="C19" s="163"/>
      <c r="D19" s="164" t="s">
        <v>19</v>
      </c>
      <c r="E19" s="165"/>
      <c r="F19" s="165"/>
      <c r="G19" s="165"/>
      <c r="H19" s="166"/>
      <c r="I19" s="166"/>
      <c r="J19" s="166"/>
      <c r="K19" s="166"/>
      <c r="L19" s="166"/>
    </row>
    <row r="20" spans="1:12" ht="13.5" thickBot="1">
      <c r="A20" s="171" t="s">
        <v>20</v>
      </c>
      <c r="B20" s="162"/>
      <c r="C20" s="163"/>
      <c r="D20" s="168" t="s">
        <v>21</v>
      </c>
      <c r="E20" s="170"/>
      <c r="F20" s="170"/>
      <c r="G20" s="170"/>
      <c r="H20" s="170"/>
      <c r="I20" s="170"/>
      <c r="J20" s="170"/>
      <c r="K20" s="170"/>
      <c r="L20" s="170"/>
    </row>
    <row r="21" spans="1:12" ht="13.5" thickBot="1">
      <c r="A21" s="172" t="s">
        <v>22</v>
      </c>
      <c r="B21" s="173"/>
      <c r="C21" s="174"/>
      <c r="D21" s="175"/>
      <c r="E21" s="176"/>
      <c r="F21" s="176"/>
      <c r="G21" s="176"/>
      <c r="H21" s="176"/>
      <c r="I21" s="176"/>
      <c r="J21" s="176"/>
      <c r="K21" s="176"/>
      <c r="L21" s="176"/>
    </row>
    <row r="22" spans="1:12" ht="13.5" thickBot="1">
      <c r="A22" s="177" t="s">
        <v>24</v>
      </c>
      <c r="B22" s="178"/>
      <c r="C22" s="179"/>
      <c r="D22" s="180"/>
      <c r="E22" s="180"/>
      <c r="F22" s="180"/>
      <c r="G22" s="180"/>
      <c r="H22" s="162"/>
      <c r="I22" s="162"/>
      <c r="J22" s="162"/>
      <c r="K22" s="162"/>
      <c r="L22" s="162"/>
    </row>
    <row r="23" spans="1:12" ht="18.75" thickBot="1">
      <c r="B23" s="181" t="s">
        <v>25</v>
      </c>
      <c r="C23" s="181"/>
      <c r="D23" s="160"/>
      <c r="E23" s="160"/>
      <c r="F23" s="160"/>
      <c r="G23" s="160"/>
      <c r="H23" s="160"/>
      <c r="I23" s="160"/>
      <c r="J23" s="160"/>
      <c r="K23" s="160"/>
      <c r="L23" s="160"/>
    </row>
    <row r="24" spans="1:12" ht="13.5" thickBot="1">
      <c r="A24" s="182"/>
      <c r="B24" s="183"/>
      <c r="C24" s="184"/>
      <c r="D24" s="185"/>
      <c r="E24" s="186"/>
      <c r="F24" s="185"/>
      <c r="G24" s="185"/>
      <c r="H24" s="187" t="s">
        <v>26</v>
      </c>
      <c r="I24" s="188" t="s">
        <v>27</v>
      </c>
      <c r="J24" s="189"/>
      <c r="K24" s="189"/>
      <c r="L24" s="189"/>
    </row>
    <row r="25" spans="1:12" ht="23.25" customHeight="1" thickBot="1">
      <c r="A25" s="190"/>
      <c r="B25" s="191"/>
      <c r="C25" s="192"/>
      <c r="D25" s="193"/>
      <c r="E25" s="194"/>
      <c r="F25" s="193"/>
      <c r="G25" s="193"/>
      <c r="H25" s="195"/>
      <c r="I25" s="196" t="s">
        <v>28</v>
      </c>
      <c r="J25" s="196" t="s">
        <v>29</v>
      </c>
      <c r="K25" s="197" t="s">
        <v>30</v>
      </c>
      <c r="L25" s="198" t="s">
        <v>31</v>
      </c>
    </row>
    <row r="26" spans="1:12" ht="13.5" thickBot="1">
      <c r="A26" s="199"/>
      <c r="B26" s="200" t="s">
        <v>32</v>
      </c>
      <c r="C26" s="200"/>
      <c r="D26" s="200"/>
      <c r="E26" s="200"/>
      <c r="F26" s="200"/>
      <c r="G26" s="201"/>
      <c r="H26" s="202">
        <f>SUM(I26:L26)</f>
        <v>331</v>
      </c>
      <c r="I26" s="203">
        <f>I205</f>
        <v>126</v>
      </c>
      <c r="J26" s="203">
        <f t="shared" ref="J26:L26" si="0">J205</f>
        <v>70</v>
      </c>
      <c r="K26" s="203">
        <f t="shared" si="0"/>
        <v>37</v>
      </c>
      <c r="L26" s="203">
        <f t="shared" si="0"/>
        <v>98</v>
      </c>
    </row>
    <row r="27" spans="1:12" ht="13.5" thickBot="1">
      <c r="A27" s="199"/>
      <c r="B27" s="204" t="s">
        <v>33</v>
      </c>
      <c r="C27" s="204"/>
      <c r="D27" s="204"/>
      <c r="E27" s="204"/>
      <c r="F27" s="204"/>
      <c r="G27" s="205"/>
      <c r="H27" s="202">
        <f>SUM(I27:L27)</f>
        <v>331</v>
      </c>
      <c r="I27" s="203">
        <f>I26</f>
        <v>126</v>
      </c>
      <c r="J27" s="203">
        <f>J26</f>
        <v>70</v>
      </c>
      <c r="K27" s="203">
        <f>K26</f>
        <v>37</v>
      </c>
      <c r="L27" s="206">
        <f>L26</f>
        <v>98</v>
      </c>
    </row>
    <row r="29" spans="1:12">
      <c r="J29" s="207"/>
      <c r="K29" s="207"/>
      <c r="L29" s="207"/>
    </row>
    <row r="30" spans="1:12" ht="18">
      <c r="D30" s="208" t="s">
        <v>34</v>
      </c>
      <c r="E30" s="208"/>
      <c r="F30" s="208"/>
      <c r="G30" s="209"/>
      <c r="H30" s="208"/>
      <c r="I30" s="208"/>
      <c r="J30" s="208"/>
      <c r="K30" s="208"/>
      <c r="L30" s="208"/>
    </row>
    <row r="31" spans="1:12" ht="12.75" customHeight="1">
      <c r="A31" s="210" t="s">
        <v>35</v>
      </c>
      <c r="B31" s="211" t="s">
        <v>36</v>
      </c>
      <c r="C31" s="212" t="s">
        <v>37</v>
      </c>
      <c r="D31" s="213" t="s">
        <v>38</v>
      </c>
      <c r="E31" s="213" t="s">
        <v>39</v>
      </c>
      <c r="F31" s="213" t="s">
        <v>40</v>
      </c>
      <c r="G31" s="214" t="s">
        <v>41</v>
      </c>
      <c r="H31" s="213" t="s">
        <v>42</v>
      </c>
      <c r="I31" s="215" t="s">
        <v>27</v>
      </c>
      <c r="J31" s="216"/>
      <c r="K31" s="216"/>
      <c r="L31" s="217"/>
    </row>
    <row r="32" spans="1:12" ht="48.75" customHeight="1">
      <c r="A32" s="218"/>
      <c r="B32" s="219"/>
      <c r="C32" s="220"/>
      <c r="D32" s="221"/>
      <c r="E32" s="221"/>
      <c r="F32" s="221"/>
      <c r="G32" s="222"/>
      <c r="H32" s="219"/>
      <c r="I32" s="223" t="s">
        <v>28</v>
      </c>
      <c r="J32" s="223" t="s">
        <v>29</v>
      </c>
      <c r="K32" s="223" t="s">
        <v>30</v>
      </c>
      <c r="L32" s="223" t="s">
        <v>31</v>
      </c>
    </row>
    <row r="33" spans="1:12" ht="68.25" hidden="1" customHeight="1">
      <c r="A33" s="224">
        <v>611</v>
      </c>
      <c r="B33" s="225" t="s">
        <v>43</v>
      </c>
      <c r="C33" s="225"/>
      <c r="D33" s="226"/>
      <c r="E33" s="227"/>
      <c r="F33" s="226"/>
      <c r="G33" s="226"/>
      <c r="H33" s="228">
        <f>I33+J33+K33+L33</f>
        <v>0</v>
      </c>
      <c r="I33" s="229">
        <f>I34+I39+I42+I47+I50+I55+I97+I104</f>
        <v>0</v>
      </c>
      <c r="J33" s="229">
        <f t="shared" ref="J33:L33" si="1">J34+J39+J42+J47+J50+J55+J97+J104</f>
        <v>0</v>
      </c>
      <c r="K33" s="229">
        <f t="shared" si="1"/>
        <v>0</v>
      </c>
      <c r="L33" s="229">
        <f t="shared" si="1"/>
        <v>0</v>
      </c>
    </row>
    <row r="34" spans="1:12" hidden="1">
      <c r="A34" s="230"/>
      <c r="B34" s="231"/>
      <c r="C34" s="231"/>
      <c r="D34" s="232">
        <v>211</v>
      </c>
      <c r="E34" s="233"/>
      <c r="F34" s="232">
        <v>110100</v>
      </c>
      <c r="G34" s="232" t="s">
        <v>44</v>
      </c>
      <c r="H34" s="234">
        <f>I34+J34+K34+L34</f>
        <v>0</v>
      </c>
      <c r="I34" s="235">
        <f>SUM(I35:I38)</f>
        <v>0</v>
      </c>
      <c r="J34" s="235">
        <f t="shared" ref="J34:L34" si="2">SUM(J35:J38)</f>
        <v>0</v>
      </c>
      <c r="K34" s="235">
        <f t="shared" si="2"/>
        <v>0</v>
      </c>
      <c r="L34" s="235">
        <f t="shared" si="2"/>
        <v>0</v>
      </c>
    </row>
    <row r="35" spans="1:12" ht="22.5" hidden="1">
      <c r="A35" s="236"/>
      <c r="B35" s="237"/>
      <c r="C35" s="237"/>
      <c r="D35" s="238"/>
      <c r="E35" s="233" t="s">
        <v>45</v>
      </c>
      <c r="F35" s="238"/>
      <c r="G35" s="238" t="s">
        <v>46</v>
      </c>
      <c r="H35" s="234">
        <f>I35+J35+K35+L35</f>
        <v>0</v>
      </c>
      <c r="I35" s="239"/>
      <c r="J35" s="239"/>
      <c r="K35" s="239"/>
      <c r="L35" s="239"/>
    </row>
    <row r="36" spans="1:12" ht="67.5" hidden="1">
      <c r="A36" s="236"/>
      <c r="B36" s="237"/>
      <c r="C36" s="237"/>
      <c r="D36" s="238"/>
      <c r="E36" s="233" t="s">
        <v>47</v>
      </c>
      <c r="F36" s="238"/>
      <c r="G36" s="238" t="s">
        <v>48</v>
      </c>
      <c r="H36" s="234">
        <f t="shared" ref="H36:H99" si="3">I36+J36+K36+L36</f>
        <v>0</v>
      </c>
      <c r="I36" s="239"/>
      <c r="J36" s="239"/>
      <c r="K36" s="239"/>
      <c r="L36" s="239"/>
    </row>
    <row r="37" spans="1:12" ht="33.75" hidden="1">
      <c r="A37" s="236"/>
      <c r="B37" s="237"/>
      <c r="C37" s="237"/>
      <c r="D37" s="238"/>
      <c r="E37" s="233" t="s">
        <v>49</v>
      </c>
      <c r="F37" s="238"/>
      <c r="G37" s="238" t="s">
        <v>50</v>
      </c>
      <c r="H37" s="234">
        <f t="shared" si="3"/>
        <v>0</v>
      </c>
      <c r="I37" s="239"/>
      <c r="J37" s="239"/>
      <c r="K37" s="239"/>
      <c r="L37" s="239"/>
    </row>
    <row r="38" spans="1:12" ht="45" hidden="1">
      <c r="A38" s="236"/>
      <c r="B38" s="237"/>
      <c r="C38" s="237"/>
      <c r="D38" s="238"/>
      <c r="E38" s="233" t="s">
        <v>51</v>
      </c>
      <c r="F38" s="238"/>
      <c r="G38" s="238" t="s">
        <v>52</v>
      </c>
      <c r="H38" s="234">
        <f t="shared" si="3"/>
        <v>0</v>
      </c>
      <c r="I38" s="239"/>
      <c r="J38" s="239"/>
      <c r="K38" s="239"/>
      <c r="L38" s="239"/>
    </row>
    <row r="39" spans="1:12" hidden="1">
      <c r="A39" s="240"/>
      <c r="B39" s="241"/>
      <c r="C39" s="231"/>
      <c r="D39" s="241">
        <v>212</v>
      </c>
      <c r="E39" s="242"/>
      <c r="F39" s="241"/>
      <c r="G39" s="241" t="s">
        <v>53</v>
      </c>
      <c r="H39" s="234">
        <f t="shared" si="3"/>
        <v>0</v>
      </c>
      <c r="I39" s="235">
        <f>I40+I41</f>
        <v>0</v>
      </c>
      <c r="J39" s="235">
        <f t="shared" ref="J39:L39" si="4">J40+J41</f>
        <v>0</v>
      </c>
      <c r="K39" s="235">
        <f t="shared" si="4"/>
        <v>0</v>
      </c>
      <c r="L39" s="235">
        <f t="shared" si="4"/>
        <v>0</v>
      </c>
    </row>
    <row r="40" spans="1:12" ht="22.5" hidden="1">
      <c r="A40" s="243"/>
      <c r="B40" s="238"/>
      <c r="C40" s="238"/>
      <c r="D40" s="238"/>
      <c r="E40" s="233" t="s">
        <v>54</v>
      </c>
      <c r="F40" s="238">
        <v>110400</v>
      </c>
      <c r="G40" s="238" t="s">
        <v>55</v>
      </c>
      <c r="H40" s="234">
        <f t="shared" si="3"/>
        <v>0</v>
      </c>
      <c r="I40" s="239"/>
      <c r="J40" s="239"/>
      <c r="K40" s="239"/>
      <c r="L40" s="239"/>
    </row>
    <row r="41" spans="1:12" ht="33.75" hidden="1">
      <c r="A41" s="243"/>
      <c r="B41" s="238"/>
      <c r="C41" s="238"/>
      <c r="D41" s="238"/>
      <c r="E41" s="244" t="s">
        <v>56</v>
      </c>
      <c r="F41" s="238">
        <v>130330</v>
      </c>
      <c r="G41" s="238" t="s">
        <v>57</v>
      </c>
      <c r="H41" s="234">
        <f t="shared" si="3"/>
        <v>0</v>
      </c>
      <c r="I41" s="239"/>
      <c r="J41" s="239"/>
      <c r="K41" s="239"/>
      <c r="L41" s="239"/>
    </row>
    <row r="42" spans="1:12" ht="22.5" hidden="1">
      <c r="A42" s="230"/>
      <c r="B42" s="231"/>
      <c r="C42" s="231"/>
      <c r="D42" s="232">
        <v>213</v>
      </c>
      <c r="E42" s="233"/>
      <c r="F42" s="232">
        <v>110200</v>
      </c>
      <c r="G42" s="232" t="s">
        <v>58</v>
      </c>
      <c r="H42" s="234">
        <f t="shared" si="3"/>
        <v>0</v>
      </c>
      <c r="I42" s="235">
        <f>SUM(I43:I46)</f>
        <v>0</v>
      </c>
      <c r="J42" s="235">
        <f t="shared" ref="J42:L42" si="5">SUM(J43:J46)</f>
        <v>0</v>
      </c>
      <c r="K42" s="235">
        <f t="shared" si="5"/>
        <v>0</v>
      </c>
      <c r="L42" s="235">
        <f t="shared" si="5"/>
        <v>0</v>
      </c>
    </row>
    <row r="43" spans="1:12" ht="33.75" hidden="1">
      <c r="A43" s="236"/>
      <c r="B43" s="237"/>
      <c r="C43" s="237"/>
      <c r="D43" s="238"/>
      <c r="E43" s="233" t="s">
        <v>59</v>
      </c>
      <c r="F43" s="238"/>
      <c r="G43" s="238" t="s">
        <v>60</v>
      </c>
      <c r="H43" s="234">
        <f t="shared" si="3"/>
        <v>0</v>
      </c>
      <c r="I43" s="239"/>
      <c r="J43" s="239"/>
      <c r="K43" s="239"/>
      <c r="L43" s="239"/>
    </row>
    <row r="44" spans="1:12" ht="67.5" hidden="1">
      <c r="A44" s="236"/>
      <c r="B44" s="237"/>
      <c r="C44" s="237"/>
      <c r="D44" s="238"/>
      <c r="E44" s="233" t="s">
        <v>61</v>
      </c>
      <c r="F44" s="238"/>
      <c r="G44" s="238" t="s">
        <v>48</v>
      </c>
      <c r="H44" s="234">
        <f t="shared" si="3"/>
        <v>0</v>
      </c>
      <c r="I44" s="239"/>
      <c r="J44" s="239"/>
      <c r="K44" s="239"/>
      <c r="L44" s="239"/>
    </row>
    <row r="45" spans="1:12" ht="33.75" hidden="1">
      <c r="A45" s="236"/>
      <c r="B45" s="237"/>
      <c r="C45" s="237"/>
      <c r="D45" s="238"/>
      <c r="E45" s="233" t="s">
        <v>62</v>
      </c>
      <c r="F45" s="238"/>
      <c r="G45" s="238" t="s">
        <v>50</v>
      </c>
      <c r="H45" s="234">
        <f t="shared" si="3"/>
        <v>0</v>
      </c>
      <c r="I45" s="239"/>
      <c r="J45" s="239"/>
      <c r="K45" s="239"/>
      <c r="L45" s="239"/>
    </row>
    <row r="46" spans="1:12" ht="67.5" hidden="1">
      <c r="A46" s="236"/>
      <c r="B46" s="237"/>
      <c r="C46" s="237"/>
      <c r="D46" s="238"/>
      <c r="E46" s="233" t="s">
        <v>63</v>
      </c>
      <c r="F46" s="238"/>
      <c r="G46" s="238" t="s">
        <v>64</v>
      </c>
      <c r="H46" s="234">
        <f t="shared" si="3"/>
        <v>0</v>
      </c>
      <c r="I46" s="239"/>
      <c r="J46" s="239"/>
      <c r="K46" s="239"/>
      <c r="L46" s="239"/>
    </row>
    <row r="47" spans="1:12" hidden="1">
      <c r="A47" s="245"/>
      <c r="B47" s="232"/>
      <c r="C47" s="231"/>
      <c r="D47" s="232">
        <v>221</v>
      </c>
      <c r="E47" s="233"/>
      <c r="F47" s="232">
        <v>110600</v>
      </c>
      <c r="G47" s="232" t="s">
        <v>65</v>
      </c>
      <c r="H47" s="234">
        <f t="shared" si="3"/>
        <v>0</v>
      </c>
      <c r="I47" s="235">
        <f>SUM(I48:I49)</f>
        <v>0</v>
      </c>
      <c r="J47" s="235">
        <f t="shared" ref="J47:L47" si="6">SUM(J48:J49)</f>
        <v>0</v>
      </c>
      <c r="K47" s="235">
        <f t="shared" si="6"/>
        <v>0</v>
      </c>
      <c r="L47" s="235">
        <f t="shared" si="6"/>
        <v>0</v>
      </c>
    </row>
    <row r="48" spans="1:12" hidden="1">
      <c r="A48" s="243"/>
      <c r="B48" s="238"/>
      <c r="C48" s="246"/>
      <c r="D48" s="238"/>
      <c r="E48" s="247" t="s">
        <v>66</v>
      </c>
      <c r="F48" s="238"/>
      <c r="G48" s="238" t="s">
        <v>65</v>
      </c>
      <c r="H48" s="234">
        <f t="shared" si="3"/>
        <v>0</v>
      </c>
      <c r="I48" s="239"/>
      <c r="J48" s="239"/>
      <c r="K48" s="239"/>
      <c r="L48" s="239"/>
    </row>
    <row r="49" spans="1:12" hidden="1">
      <c r="A49" s="243"/>
      <c r="B49" s="238"/>
      <c r="C49" s="246"/>
      <c r="D49" s="238"/>
      <c r="E49" s="247" t="s">
        <v>67</v>
      </c>
      <c r="F49" s="238"/>
      <c r="G49" s="238" t="s">
        <v>68</v>
      </c>
      <c r="H49" s="234">
        <f t="shared" si="3"/>
        <v>0</v>
      </c>
      <c r="I49" s="239"/>
      <c r="J49" s="239"/>
      <c r="K49" s="239"/>
      <c r="L49" s="239"/>
    </row>
    <row r="50" spans="1:12" hidden="1">
      <c r="A50" s="248"/>
      <c r="B50" s="249"/>
      <c r="C50" s="231"/>
      <c r="D50" s="232">
        <v>222</v>
      </c>
      <c r="E50" s="233"/>
      <c r="F50" s="232"/>
      <c r="G50" s="232" t="s">
        <v>69</v>
      </c>
      <c r="H50" s="234">
        <f t="shared" si="3"/>
        <v>0</v>
      </c>
      <c r="I50" s="235">
        <f>SUM(I51:I54)</f>
        <v>0</v>
      </c>
      <c r="J50" s="235">
        <f t="shared" ref="J50:L50" si="7">SUM(J51:J54)</f>
        <v>0</v>
      </c>
      <c r="K50" s="235">
        <f t="shared" si="7"/>
        <v>0</v>
      </c>
      <c r="L50" s="235">
        <f t="shared" si="7"/>
        <v>0</v>
      </c>
    </row>
    <row r="51" spans="1:12" ht="22.5" hidden="1">
      <c r="A51" s="250"/>
      <c r="B51" s="251"/>
      <c r="C51" s="251"/>
      <c r="D51" s="238"/>
      <c r="E51" s="233" t="s">
        <v>70</v>
      </c>
      <c r="F51" s="238">
        <v>110520</v>
      </c>
      <c r="G51" s="238" t="s">
        <v>71</v>
      </c>
      <c r="H51" s="234">
        <f t="shared" si="3"/>
        <v>0</v>
      </c>
      <c r="I51" s="239"/>
      <c r="J51" s="239"/>
      <c r="K51" s="239"/>
      <c r="L51" s="239"/>
    </row>
    <row r="52" spans="1:12" ht="22.5" hidden="1">
      <c r="A52" s="250"/>
      <c r="B52" s="251"/>
      <c r="C52" s="251"/>
      <c r="D52" s="252"/>
      <c r="E52" s="233" t="s">
        <v>72</v>
      </c>
      <c r="F52" s="238">
        <v>110400</v>
      </c>
      <c r="G52" s="238" t="s">
        <v>73</v>
      </c>
      <c r="H52" s="234">
        <f t="shared" si="3"/>
        <v>0</v>
      </c>
      <c r="I52" s="239"/>
      <c r="J52" s="239"/>
      <c r="K52" s="239"/>
      <c r="L52" s="239"/>
    </row>
    <row r="53" spans="1:12" ht="33.75" hidden="1">
      <c r="A53" s="250"/>
      <c r="B53" s="251"/>
      <c r="C53" s="253"/>
      <c r="D53" s="252"/>
      <c r="E53" s="233" t="s">
        <v>74</v>
      </c>
      <c r="F53" s="238"/>
      <c r="G53" s="238" t="s">
        <v>75</v>
      </c>
      <c r="H53" s="234">
        <f t="shared" si="3"/>
        <v>0</v>
      </c>
      <c r="I53" s="239"/>
      <c r="J53" s="239"/>
      <c r="K53" s="239"/>
      <c r="L53" s="239"/>
    </row>
    <row r="54" spans="1:12" ht="33.75" hidden="1">
      <c r="A54" s="250"/>
      <c r="B54" s="251"/>
      <c r="C54" s="253"/>
      <c r="D54" s="252"/>
      <c r="E54" s="233" t="s">
        <v>76</v>
      </c>
      <c r="F54" s="238"/>
      <c r="G54" s="238" t="s">
        <v>77</v>
      </c>
      <c r="H54" s="234">
        <f t="shared" si="3"/>
        <v>0</v>
      </c>
      <c r="I54" s="239"/>
      <c r="J54" s="239"/>
      <c r="K54" s="239"/>
      <c r="L54" s="239"/>
    </row>
    <row r="55" spans="1:12" hidden="1">
      <c r="A55" s="240"/>
      <c r="B55" s="241"/>
      <c r="C55" s="231"/>
      <c r="D55" s="241">
        <v>226</v>
      </c>
      <c r="E55" s="242"/>
      <c r="F55" s="241"/>
      <c r="G55" s="241" t="s">
        <v>78</v>
      </c>
      <c r="H55" s="234">
        <f t="shared" si="3"/>
        <v>0</v>
      </c>
      <c r="I55" s="235">
        <f>SUM(I56:I96)</f>
        <v>0</v>
      </c>
      <c r="J55" s="235">
        <f t="shared" ref="J55:L55" si="8">SUM(J56:J96)</f>
        <v>0</v>
      </c>
      <c r="K55" s="235">
        <f t="shared" si="8"/>
        <v>0</v>
      </c>
      <c r="L55" s="235">
        <f t="shared" si="8"/>
        <v>0</v>
      </c>
    </row>
    <row r="56" spans="1:12" ht="33.75" hidden="1">
      <c r="A56" s="254"/>
      <c r="B56" s="252"/>
      <c r="C56" s="252"/>
      <c r="D56" s="252"/>
      <c r="E56" s="233" t="s">
        <v>79</v>
      </c>
      <c r="F56" s="252"/>
      <c r="G56" s="238" t="s">
        <v>80</v>
      </c>
      <c r="H56" s="234">
        <f t="shared" si="3"/>
        <v>0</v>
      </c>
      <c r="I56" s="239"/>
      <c r="J56" s="239"/>
      <c r="K56" s="239"/>
      <c r="L56" s="239"/>
    </row>
    <row r="57" spans="1:12" hidden="1">
      <c r="A57" s="254"/>
      <c r="B57" s="252"/>
      <c r="C57" s="237"/>
      <c r="D57" s="252"/>
      <c r="E57" s="233" t="s">
        <v>81</v>
      </c>
      <c r="F57" s="252"/>
      <c r="G57" s="238" t="s">
        <v>82</v>
      </c>
      <c r="H57" s="234">
        <f t="shared" si="3"/>
        <v>0</v>
      </c>
      <c r="I57" s="239"/>
      <c r="J57" s="239"/>
      <c r="K57" s="239"/>
      <c r="L57" s="239"/>
    </row>
    <row r="58" spans="1:12" ht="22.5" hidden="1">
      <c r="A58" s="254"/>
      <c r="B58" s="252"/>
      <c r="C58" s="237"/>
      <c r="D58" s="252"/>
      <c r="E58" s="233" t="s">
        <v>83</v>
      </c>
      <c r="F58" s="252"/>
      <c r="G58" s="238" t="s">
        <v>84</v>
      </c>
      <c r="H58" s="234">
        <f t="shared" si="3"/>
        <v>0</v>
      </c>
      <c r="I58" s="239"/>
      <c r="J58" s="239"/>
      <c r="K58" s="239"/>
      <c r="L58" s="239"/>
    </row>
    <row r="59" spans="1:12" ht="33.75" hidden="1">
      <c r="A59" s="254"/>
      <c r="B59" s="252"/>
      <c r="C59" s="237"/>
      <c r="D59" s="252"/>
      <c r="E59" s="233" t="s">
        <v>85</v>
      </c>
      <c r="F59" s="252"/>
      <c r="G59" s="238" t="s">
        <v>86</v>
      </c>
      <c r="H59" s="234">
        <f t="shared" si="3"/>
        <v>0</v>
      </c>
      <c r="I59" s="239"/>
      <c r="J59" s="239"/>
      <c r="K59" s="239"/>
      <c r="L59" s="239"/>
    </row>
    <row r="60" spans="1:12" ht="22.5" hidden="1">
      <c r="A60" s="254"/>
      <c r="B60" s="252"/>
      <c r="C60" s="237"/>
      <c r="D60" s="252"/>
      <c r="E60" s="233" t="s">
        <v>87</v>
      </c>
      <c r="F60" s="252"/>
      <c r="G60" s="238" t="s">
        <v>88</v>
      </c>
      <c r="H60" s="234">
        <f t="shared" si="3"/>
        <v>0</v>
      </c>
      <c r="I60" s="239"/>
      <c r="J60" s="239"/>
      <c r="K60" s="239"/>
      <c r="L60" s="239"/>
    </row>
    <row r="61" spans="1:12" ht="22.5" hidden="1">
      <c r="A61" s="254"/>
      <c r="B61" s="252"/>
      <c r="C61" s="237"/>
      <c r="D61" s="252"/>
      <c r="E61" s="233" t="s">
        <v>89</v>
      </c>
      <c r="F61" s="252"/>
      <c r="G61" s="238" t="s">
        <v>90</v>
      </c>
      <c r="H61" s="234">
        <f t="shared" si="3"/>
        <v>0</v>
      </c>
      <c r="I61" s="239"/>
      <c r="J61" s="239"/>
      <c r="K61" s="239"/>
      <c r="L61" s="239"/>
    </row>
    <row r="62" spans="1:12" ht="22.5" hidden="1">
      <c r="A62" s="250"/>
      <c r="B62" s="251"/>
      <c r="C62" s="251"/>
      <c r="D62" s="238"/>
      <c r="E62" s="233" t="s">
        <v>91</v>
      </c>
      <c r="F62" s="238"/>
      <c r="G62" s="238" t="s">
        <v>92</v>
      </c>
      <c r="H62" s="234">
        <f t="shared" si="3"/>
        <v>0</v>
      </c>
      <c r="I62" s="239"/>
      <c r="J62" s="239"/>
      <c r="K62" s="239"/>
      <c r="L62" s="239"/>
    </row>
    <row r="63" spans="1:12" ht="22.5" hidden="1">
      <c r="A63" s="250"/>
      <c r="B63" s="251"/>
      <c r="C63" s="251"/>
      <c r="D63" s="238"/>
      <c r="E63" s="233" t="s">
        <v>93</v>
      </c>
      <c r="F63" s="238"/>
      <c r="G63" s="238" t="s">
        <v>94</v>
      </c>
      <c r="H63" s="234">
        <f t="shared" si="3"/>
        <v>0</v>
      </c>
      <c r="I63" s="239"/>
      <c r="J63" s="239"/>
      <c r="K63" s="239"/>
      <c r="L63" s="239"/>
    </row>
    <row r="64" spans="1:12" ht="33.75" hidden="1">
      <c r="A64" s="250"/>
      <c r="B64" s="251"/>
      <c r="C64" s="251"/>
      <c r="D64" s="238"/>
      <c r="E64" s="233" t="s">
        <v>95</v>
      </c>
      <c r="F64" s="238">
        <v>110510</v>
      </c>
      <c r="G64" s="238" t="s">
        <v>96</v>
      </c>
      <c r="H64" s="234">
        <f t="shared" si="3"/>
        <v>0</v>
      </c>
      <c r="I64" s="239"/>
      <c r="J64" s="239"/>
      <c r="K64" s="239"/>
      <c r="L64" s="239"/>
    </row>
    <row r="65" spans="1:12" ht="22.5" hidden="1">
      <c r="A65" s="250"/>
      <c r="B65" s="251"/>
      <c r="C65" s="251"/>
      <c r="D65" s="238"/>
      <c r="E65" s="244" t="s">
        <v>97</v>
      </c>
      <c r="F65" s="238">
        <v>111040</v>
      </c>
      <c r="G65" s="238" t="s">
        <v>98</v>
      </c>
      <c r="H65" s="234">
        <f t="shared" si="3"/>
        <v>0</v>
      </c>
      <c r="I65" s="239"/>
      <c r="J65" s="239"/>
      <c r="K65" s="239"/>
      <c r="L65" s="239"/>
    </row>
    <row r="66" spans="1:12" ht="33.75" hidden="1">
      <c r="A66" s="250"/>
      <c r="B66" s="251"/>
      <c r="C66" s="251"/>
      <c r="D66" s="238"/>
      <c r="E66" s="244" t="s">
        <v>99</v>
      </c>
      <c r="F66" s="238"/>
      <c r="G66" s="238" t="s">
        <v>100</v>
      </c>
      <c r="H66" s="234">
        <f t="shared" si="3"/>
        <v>0</v>
      </c>
      <c r="I66" s="239"/>
      <c r="J66" s="239"/>
      <c r="K66" s="239"/>
      <c r="L66" s="239"/>
    </row>
    <row r="67" spans="1:12" ht="45" hidden="1">
      <c r="A67" s="250"/>
      <c r="B67" s="251"/>
      <c r="C67" s="251"/>
      <c r="D67" s="238"/>
      <c r="E67" s="244" t="s">
        <v>101</v>
      </c>
      <c r="F67" s="238"/>
      <c r="G67" s="238" t="s">
        <v>102</v>
      </c>
      <c r="H67" s="234">
        <f t="shared" si="3"/>
        <v>0</v>
      </c>
      <c r="I67" s="239"/>
      <c r="J67" s="239"/>
      <c r="K67" s="239"/>
      <c r="L67" s="239"/>
    </row>
    <row r="68" spans="1:12" ht="22.5" hidden="1">
      <c r="A68" s="250"/>
      <c r="B68" s="251"/>
      <c r="C68" s="251"/>
      <c r="D68" s="238"/>
      <c r="E68" s="244" t="s">
        <v>103</v>
      </c>
      <c r="F68" s="238"/>
      <c r="G68" s="238" t="s">
        <v>104</v>
      </c>
      <c r="H68" s="234">
        <f t="shared" si="3"/>
        <v>0</v>
      </c>
      <c r="I68" s="239"/>
      <c r="J68" s="239"/>
      <c r="K68" s="239"/>
      <c r="L68" s="239"/>
    </row>
    <row r="69" spans="1:12" ht="22.5" hidden="1">
      <c r="A69" s="250"/>
      <c r="B69" s="251"/>
      <c r="C69" s="251"/>
      <c r="D69" s="238"/>
      <c r="E69" s="244" t="s">
        <v>366</v>
      </c>
      <c r="F69" s="238"/>
      <c r="G69" s="238" t="s">
        <v>367</v>
      </c>
      <c r="H69" s="234">
        <f t="shared" si="3"/>
        <v>0</v>
      </c>
      <c r="I69" s="239"/>
      <c r="J69" s="239"/>
      <c r="K69" s="239"/>
      <c r="L69" s="239"/>
    </row>
    <row r="70" spans="1:12" ht="33.75" hidden="1">
      <c r="A70" s="250"/>
      <c r="B70" s="251"/>
      <c r="C70" s="251"/>
      <c r="D70" s="238"/>
      <c r="E70" s="244" t="s">
        <v>368</v>
      </c>
      <c r="F70" s="238"/>
      <c r="G70" s="238" t="s">
        <v>369</v>
      </c>
      <c r="H70" s="234">
        <f t="shared" si="3"/>
        <v>0</v>
      </c>
      <c r="I70" s="239"/>
      <c r="J70" s="239"/>
      <c r="K70" s="239"/>
      <c r="L70" s="239"/>
    </row>
    <row r="71" spans="1:12" ht="33.75" hidden="1">
      <c r="A71" s="250"/>
      <c r="B71" s="251"/>
      <c r="C71" s="251"/>
      <c r="D71" s="238"/>
      <c r="E71" s="244" t="s">
        <v>109</v>
      </c>
      <c r="F71" s="238"/>
      <c r="G71" s="238" t="s">
        <v>110</v>
      </c>
      <c r="H71" s="234">
        <f t="shared" si="3"/>
        <v>0</v>
      </c>
      <c r="I71" s="239"/>
      <c r="J71" s="239"/>
      <c r="K71" s="239"/>
      <c r="L71" s="239"/>
    </row>
    <row r="72" spans="1:12" ht="45" hidden="1">
      <c r="A72" s="250"/>
      <c r="B72" s="251"/>
      <c r="C72" s="251"/>
      <c r="D72" s="238"/>
      <c r="E72" s="244" t="s">
        <v>111</v>
      </c>
      <c r="F72" s="238"/>
      <c r="G72" s="238" t="s">
        <v>112</v>
      </c>
      <c r="H72" s="234">
        <f t="shared" si="3"/>
        <v>0</v>
      </c>
      <c r="I72" s="239"/>
      <c r="J72" s="239"/>
      <c r="K72" s="239"/>
      <c r="L72" s="239"/>
    </row>
    <row r="73" spans="1:12" ht="45" hidden="1">
      <c r="A73" s="250"/>
      <c r="B73" s="251"/>
      <c r="C73" s="251"/>
      <c r="D73" s="238"/>
      <c r="E73" s="244" t="s">
        <v>113</v>
      </c>
      <c r="F73" s="238"/>
      <c r="G73" s="238" t="s">
        <v>114</v>
      </c>
      <c r="H73" s="234">
        <f t="shared" si="3"/>
        <v>0</v>
      </c>
      <c r="I73" s="239"/>
      <c r="J73" s="239"/>
      <c r="K73" s="239"/>
      <c r="L73" s="239"/>
    </row>
    <row r="74" spans="1:12" ht="33.75" hidden="1">
      <c r="A74" s="250"/>
      <c r="B74" s="251"/>
      <c r="C74" s="251"/>
      <c r="D74" s="238"/>
      <c r="E74" s="255" t="s">
        <v>115</v>
      </c>
      <c r="F74" s="238"/>
      <c r="G74" s="238" t="s">
        <v>116</v>
      </c>
      <c r="H74" s="234">
        <f t="shared" si="3"/>
        <v>0</v>
      </c>
      <c r="I74" s="239"/>
      <c r="J74" s="239"/>
      <c r="K74" s="239"/>
      <c r="L74" s="239"/>
    </row>
    <row r="75" spans="1:12" ht="22.5" hidden="1">
      <c r="A75" s="250"/>
      <c r="B75" s="251"/>
      <c r="C75" s="251"/>
      <c r="D75" s="238"/>
      <c r="E75" s="255" t="s">
        <v>117</v>
      </c>
      <c r="F75" s="238"/>
      <c r="G75" s="238" t="s">
        <v>118</v>
      </c>
      <c r="H75" s="234">
        <f t="shared" si="3"/>
        <v>0</v>
      </c>
      <c r="I75" s="239"/>
      <c r="J75" s="239"/>
      <c r="K75" s="239"/>
      <c r="L75" s="239"/>
    </row>
    <row r="76" spans="1:12" ht="22.5" hidden="1">
      <c r="A76" s="250"/>
      <c r="B76" s="251"/>
      <c r="C76" s="251"/>
      <c r="D76" s="238"/>
      <c r="E76" s="255" t="s">
        <v>119</v>
      </c>
      <c r="F76" s="238"/>
      <c r="G76" s="238" t="s">
        <v>120</v>
      </c>
      <c r="H76" s="234">
        <f t="shared" si="3"/>
        <v>0</v>
      </c>
      <c r="I76" s="239"/>
      <c r="J76" s="239"/>
      <c r="K76" s="239"/>
      <c r="L76" s="239"/>
    </row>
    <row r="77" spans="1:12" hidden="1">
      <c r="A77" s="250"/>
      <c r="B77" s="251"/>
      <c r="C77" s="251"/>
      <c r="D77" s="238"/>
      <c r="E77" s="255" t="s">
        <v>121</v>
      </c>
      <c r="F77" s="238"/>
      <c r="G77" s="238" t="s">
        <v>122</v>
      </c>
      <c r="H77" s="234">
        <f t="shared" si="3"/>
        <v>0</v>
      </c>
      <c r="I77" s="239"/>
      <c r="J77" s="239"/>
      <c r="K77" s="239"/>
      <c r="L77" s="239"/>
    </row>
    <row r="78" spans="1:12" ht="22.5" hidden="1">
      <c r="A78" s="250"/>
      <c r="B78" s="251"/>
      <c r="C78" s="251"/>
      <c r="D78" s="252"/>
      <c r="E78" s="255" t="s">
        <v>123</v>
      </c>
      <c r="F78" s="238">
        <v>110400</v>
      </c>
      <c r="G78" s="238" t="s">
        <v>124</v>
      </c>
      <c r="H78" s="234">
        <f t="shared" si="3"/>
        <v>0</v>
      </c>
      <c r="I78" s="239"/>
      <c r="J78" s="239"/>
      <c r="K78" s="239"/>
      <c r="L78" s="239"/>
    </row>
    <row r="79" spans="1:12" ht="22.5" hidden="1">
      <c r="A79" s="250"/>
      <c r="B79" s="251"/>
      <c r="C79" s="253"/>
      <c r="D79" s="252"/>
      <c r="E79" s="233" t="s">
        <v>125</v>
      </c>
      <c r="F79" s="238"/>
      <c r="G79" s="238" t="s">
        <v>126</v>
      </c>
      <c r="H79" s="234">
        <f t="shared" si="3"/>
        <v>0</v>
      </c>
      <c r="I79" s="239"/>
      <c r="J79" s="239"/>
      <c r="K79" s="239"/>
      <c r="L79" s="239"/>
    </row>
    <row r="80" spans="1:12" ht="33.75" hidden="1">
      <c r="A80" s="250"/>
      <c r="B80" s="251"/>
      <c r="C80" s="253"/>
      <c r="D80" s="252"/>
      <c r="E80" s="233" t="s">
        <v>127</v>
      </c>
      <c r="F80" s="238"/>
      <c r="G80" s="238" t="s">
        <v>128</v>
      </c>
      <c r="H80" s="234">
        <f t="shared" si="3"/>
        <v>0</v>
      </c>
      <c r="I80" s="239"/>
      <c r="J80" s="239"/>
      <c r="K80" s="239"/>
      <c r="L80" s="239"/>
    </row>
    <row r="81" spans="1:12" ht="33.75" hidden="1">
      <c r="A81" s="250"/>
      <c r="B81" s="251"/>
      <c r="C81" s="253"/>
      <c r="D81" s="252"/>
      <c r="E81" s="233" t="s">
        <v>129</v>
      </c>
      <c r="F81" s="238"/>
      <c r="G81" s="238" t="s">
        <v>130</v>
      </c>
      <c r="H81" s="234">
        <f t="shared" si="3"/>
        <v>0</v>
      </c>
      <c r="I81" s="239"/>
      <c r="J81" s="239"/>
      <c r="K81" s="239"/>
      <c r="L81" s="239"/>
    </row>
    <row r="82" spans="1:12" ht="36" hidden="1" customHeight="1">
      <c r="A82" s="250"/>
      <c r="B82" s="251"/>
      <c r="C82" s="253"/>
      <c r="D82" s="252"/>
      <c r="E82" s="233" t="s">
        <v>131</v>
      </c>
      <c r="F82" s="238"/>
      <c r="G82" s="238" t="s">
        <v>132</v>
      </c>
      <c r="H82" s="234">
        <f t="shared" si="3"/>
        <v>0</v>
      </c>
      <c r="I82" s="239"/>
      <c r="J82" s="239"/>
      <c r="K82" s="239"/>
      <c r="L82" s="239"/>
    </row>
    <row r="83" spans="1:12" ht="33.75" hidden="1" customHeight="1">
      <c r="A83" s="250"/>
      <c r="B83" s="251"/>
      <c r="C83" s="253"/>
      <c r="D83" s="252"/>
      <c r="E83" s="233" t="s">
        <v>133</v>
      </c>
      <c r="F83" s="238"/>
      <c r="G83" s="238" t="s">
        <v>134</v>
      </c>
      <c r="H83" s="234">
        <f t="shared" si="3"/>
        <v>0</v>
      </c>
      <c r="I83" s="239"/>
      <c r="J83" s="239"/>
      <c r="K83" s="239"/>
      <c r="L83" s="239"/>
    </row>
    <row r="84" spans="1:12" ht="28.5" hidden="1" customHeight="1">
      <c r="A84" s="250"/>
      <c r="B84" s="251"/>
      <c r="C84" s="253"/>
      <c r="D84" s="252"/>
      <c r="E84" s="233" t="s">
        <v>135</v>
      </c>
      <c r="F84" s="238"/>
      <c r="G84" s="238" t="s">
        <v>136</v>
      </c>
      <c r="H84" s="234">
        <f t="shared" si="3"/>
        <v>0</v>
      </c>
      <c r="I84" s="239"/>
      <c r="J84" s="239"/>
      <c r="K84" s="239"/>
      <c r="L84" s="239"/>
    </row>
    <row r="85" spans="1:12" ht="12.75" hidden="1" customHeight="1">
      <c r="A85" s="250"/>
      <c r="B85" s="251"/>
      <c r="C85" s="253"/>
      <c r="D85" s="252"/>
      <c r="E85" s="233" t="s">
        <v>137</v>
      </c>
      <c r="F85" s="238"/>
      <c r="G85" s="238" t="s">
        <v>138</v>
      </c>
      <c r="H85" s="234">
        <f t="shared" si="3"/>
        <v>0</v>
      </c>
      <c r="I85" s="239"/>
      <c r="J85" s="239"/>
      <c r="K85" s="239"/>
      <c r="L85" s="239"/>
    </row>
    <row r="86" spans="1:12" ht="33.75" hidden="1">
      <c r="A86" s="250"/>
      <c r="B86" s="251"/>
      <c r="C86" s="253"/>
      <c r="D86" s="252"/>
      <c r="E86" s="233" t="s">
        <v>139</v>
      </c>
      <c r="F86" s="238"/>
      <c r="G86" s="238" t="s">
        <v>140</v>
      </c>
      <c r="H86" s="234">
        <f t="shared" si="3"/>
        <v>0</v>
      </c>
      <c r="I86" s="239"/>
      <c r="J86" s="239"/>
      <c r="K86" s="239"/>
      <c r="L86" s="239"/>
    </row>
    <row r="87" spans="1:12" ht="22.5" hidden="1">
      <c r="A87" s="250"/>
      <c r="B87" s="251"/>
      <c r="C87" s="253"/>
      <c r="D87" s="252"/>
      <c r="E87" s="233" t="s">
        <v>141</v>
      </c>
      <c r="F87" s="238"/>
      <c r="G87" s="238" t="s">
        <v>142</v>
      </c>
      <c r="H87" s="234">
        <f t="shared" si="3"/>
        <v>0</v>
      </c>
      <c r="I87" s="239"/>
      <c r="J87" s="239"/>
      <c r="K87" s="239"/>
      <c r="L87" s="239"/>
    </row>
    <row r="88" spans="1:12" hidden="1">
      <c r="A88" s="250"/>
      <c r="B88" s="251"/>
      <c r="C88" s="253"/>
      <c r="D88" s="252"/>
      <c r="E88" s="233" t="s">
        <v>143</v>
      </c>
      <c r="F88" s="238"/>
      <c r="G88" s="238" t="s">
        <v>144</v>
      </c>
      <c r="H88" s="234">
        <f t="shared" si="3"/>
        <v>0</v>
      </c>
      <c r="I88" s="239"/>
      <c r="J88" s="239"/>
      <c r="K88" s="239"/>
      <c r="L88" s="239"/>
    </row>
    <row r="89" spans="1:12" hidden="1">
      <c r="A89" s="250"/>
      <c r="B89" s="251"/>
      <c r="C89" s="253"/>
      <c r="D89" s="252"/>
      <c r="E89" s="233" t="s">
        <v>145</v>
      </c>
      <c r="F89" s="238"/>
      <c r="G89" s="238" t="s">
        <v>146</v>
      </c>
      <c r="H89" s="234">
        <f t="shared" si="3"/>
        <v>0</v>
      </c>
      <c r="I89" s="239"/>
      <c r="J89" s="239"/>
      <c r="K89" s="239"/>
      <c r="L89" s="239"/>
    </row>
    <row r="90" spans="1:12" ht="22.5" hidden="1">
      <c r="A90" s="250"/>
      <c r="B90" s="251"/>
      <c r="C90" s="253"/>
      <c r="D90" s="252"/>
      <c r="E90" s="233" t="s">
        <v>147</v>
      </c>
      <c r="F90" s="238"/>
      <c r="G90" s="238" t="s">
        <v>118</v>
      </c>
      <c r="H90" s="234">
        <f t="shared" si="3"/>
        <v>0</v>
      </c>
      <c r="I90" s="239"/>
      <c r="J90" s="239"/>
      <c r="K90" s="239"/>
      <c r="L90" s="239"/>
    </row>
    <row r="91" spans="1:12" ht="22.5" hidden="1">
      <c r="A91" s="250"/>
      <c r="B91" s="251"/>
      <c r="C91" s="253"/>
      <c r="D91" s="252"/>
      <c r="E91" s="233" t="s">
        <v>148</v>
      </c>
      <c r="F91" s="238"/>
      <c r="G91" s="238" t="s">
        <v>120</v>
      </c>
      <c r="H91" s="234">
        <f t="shared" si="3"/>
        <v>0</v>
      </c>
      <c r="I91" s="239"/>
      <c r="J91" s="239"/>
      <c r="K91" s="239"/>
      <c r="L91" s="239"/>
    </row>
    <row r="92" spans="1:12" ht="31.5" hidden="1" customHeight="1">
      <c r="A92" s="250"/>
      <c r="B92" s="251"/>
      <c r="C92" s="253"/>
      <c r="D92" s="252"/>
      <c r="E92" s="233" t="s">
        <v>149</v>
      </c>
      <c r="F92" s="238"/>
      <c r="G92" s="238" t="s">
        <v>150</v>
      </c>
      <c r="H92" s="234">
        <f t="shared" si="3"/>
        <v>0</v>
      </c>
      <c r="I92" s="239"/>
      <c r="J92" s="239"/>
      <c r="K92" s="239"/>
      <c r="L92" s="239"/>
    </row>
    <row r="93" spans="1:12" ht="22.5" hidden="1">
      <c r="A93" s="250"/>
      <c r="B93" s="251"/>
      <c r="C93" s="253"/>
      <c r="D93" s="252"/>
      <c r="E93" s="233" t="s">
        <v>151</v>
      </c>
      <c r="F93" s="238"/>
      <c r="G93" s="238" t="s">
        <v>152</v>
      </c>
      <c r="H93" s="234">
        <f t="shared" si="3"/>
        <v>0</v>
      </c>
      <c r="I93" s="239"/>
      <c r="J93" s="239"/>
      <c r="K93" s="239"/>
      <c r="L93" s="239"/>
    </row>
    <row r="94" spans="1:12" ht="25.5" hidden="1" customHeight="1">
      <c r="A94" s="250"/>
      <c r="B94" s="251"/>
      <c r="C94" s="253"/>
      <c r="D94" s="252"/>
      <c r="E94" s="233" t="s">
        <v>153</v>
      </c>
      <c r="F94" s="238"/>
      <c r="G94" s="238" t="s">
        <v>154</v>
      </c>
      <c r="H94" s="234">
        <f t="shared" si="3"/>
        <v>0</v>
      </c>
      <c r="I94" s="239"/>
      <c r="J94" s="239"/>
      <c r="K94" s="239"/>
      <c r="L94" s="239"/>
    </row>
    <row r="95" spans="1:12" ht="16.5" hidden="1" customHeight="1">
      <c r="A95" s="250"/>
      <c r="B95" s="251"/>
      <c r="C95" s="253"/>
      <c r="D95" s="252"/>
      <c r="E95" s="233" t="s">
        <v>155</v>
      </c>
      <c r="F95" s="238"/>
      <c r="G95" s="238" t="s">
        <v>156</v>
      </c>
      <c r="H95" s="234">
        <f t="shared" si="3"/>
        <v>0</v>
      </c>
      <c r="I95" s="239"/>
      <c r="J95" s="239"/>
      <c r="K95" s="239"/>
      <c r="L95" s="239"/>
    </row>
    <row r="96" spans="1:12" ht="27.75" hidden="1" customHeight="1">
      <c r="A96" s="250"/>
      <c r="B96" s="251"/>
      <c r="C96" s="253"/>
      <c r="D96" s="252"/>
      <c r="E96" s="233" t="s">
        <v>157</v>
      </c>
      <c r="F96" s="238"/>
      <c r="G96" s="238" t="s">
        <v>158</v>
      </c>
      <c r="H96" s="234">
        <f t="shared" si="3"/>
        <v>0</v>
      </c>
      <c r="I96" s="239"/>
      <c r="J96" s="239"/>
      <c r="K96" s="239"/>
      <c r="L96" s="239"/>
    </row>
    <row r="97" spans="1:12" ht="12.75" hidden="1" customHeight="1">
      <c r="A97" s="248"/>
      <c r="B97" s="249"/>
      <c r="C97" s="231"/>
      <c r="D97" s="241">
        <v>290</v>
      </c>
      <c r="E97" s="242"/>
      <c r="F97" s="241"/>
      <c r="G97" s="241" t="s">
        <v>159</v>
      </c>
      <c r="H97" s="234">
        <f t="shared" si="3"/>
        <v>0</v>
      </c>
      <c r="I97" s="235">
        <f>SUM(I98:I103)</f>
        <v>0</v>
      </c>
      <c r="J97" s="235">
        <f t="shared" ref="J97:L97" si="9">SUM(J98:J103)</f>
        <v>0</v>
      </c>
      <c r="K97" s="235">
        <f t="shared" si="9"/>
        <v>0</v>
      </c>
      <c r="L97" s="235">
        <f t="shared" si="9"/>
        <v>0</v>
      </c>
    </row>
    <row r="98" spans="1:12" ht="12.75" hidden="1" customHeight="1">
      <c r="A98" s="256"/>
      <c r="B98" s="257"/>
      <c r="C98" s="257"/>
      <c r="D98" s="252"/>
      <c r="E98" s="244" t="s">
        <v>160</v>
      </c>
      <c r="F98" s="252"/>
      <c r="G98" s="238" t="s">
        <v>144</v>
      </c>
      <c r="H98" s="234">
        <f t="shared" si="3"/>
        <v>0</v>
      </c>
      <c r="I98" s="239"/>
      <c r="J98" s="239"/>
      <c r="K98" s="239"/>
      <c r="L98" s="239"/>
    </row>
    <row r="99" spans="1:12" ht="12.75" hidden="1" customHeight="1">
      <c r="A99" s="256"/>
      <c r="B99" s="257"/>
      <c r="C99" s="258"/>
      <c r="D99" s="252"/>
      <c r="E99" s="244" t="s">
        <v>161</v>
      </c>
      <c r="F99" s="252"/>
      <c r="G99" s="238" t="s">
        <v>162</v>
      </c>
      <c r="H99" s="234">
        <f t="shared" si="3"/>
        <v>0</v>
      </c>
      <c r="I99" s="239"/>
      <c r="J99" s="239"/>
      <c r="K99" s="239"/>
      <c r="L99" s="239"/>
    </row>
    <row r="100" spans="1:12" ht="12.75" hidden="1" customHeight="1">
      <c r="A100" s="238"/>
      <c r="B100" s="238"/>
      <c r="C100" s="246"/>
      <c r="D100" s="238"/>
      <c r="E100" s="244" t="s">
        <v>163</v>
      </c>
      <c r="F100" s="232"/>
      <c r="G100" s="259" t="s">
        <v>164</v>
      </c>
      <c r="H100" s="234">
        <f t="shared" ref="H100:H163" si="10">I100+J100+K100+L100</f>
        <v>0</v>
      </c>
      <c r="I100" s="239"/>
      <c r="J100" s="239"/>
      <c r="K100" s="239"/>
      <c r="L100" s="239"/>
    </row>
    <row r="101" spans="1:12" ht="12.75" hidden="1" customHeight="1">
      <c r="A101" s="238"/>
      <c r="B101" s="238"/>
      <c r="C101" s="238"/>
      <c r="D101" s="238"/>
      <c r="E101" s="244" t="s">
        <v>165</v>
      </c>
      <c r="F101" s="232"/>
      <c r="G101" s="259" t="s">
        <v>166</v>
      </c>
      <c r="H101" s="234">
        <f t="shared" si="10"/>
        <v>0</v>
      </c>
      <c r="I101" s="239"/>
      <c r="J101" s="239"/>
      <c r="K101" s="239"/>
      <c r="L101" s="239"/>
    </row>
    <row r="102" spans="1:12" ht="45" hidden="1">
      <c r="A102" s="238"/>
      <c r="B102" s="238"/>
      <c r="C102" s="238"/>
      <c r="D102" s="238"/>
      <c r="E102" s="244" t="s">
        <v>370</v>
      </c>
      <c r="F102" s="238"/>
      <c r="G102" s="238" t="s">
        <v>371</v>
      </c>
      <c r="H102" s="234">
        <f t="shared" si="10"/>
        <v>0</v>
      </c>
      <c r="I102" s="239"/>
      <c r="J102" s="239"/>
      <c r="K102" s="239"/>
      <c r="L102" s="239"/>
    </row>
    <row r="103" spans="1:12" ht="12.75" hidden="1" customHeight="1">
      <c r="A103" s="238"/>
      <c r="B103" s="238"/>
      <c r="C103" s="260"/>
      <c r="D103" s="238"/>
      <c r="E103" s="244" t="s">
        <v>372</v>
      </c>
      <c r="F103" s="238"/>
      <c r="G103" s="238" t="s">
        <v>159</v>
      </c>
      <c r="H103" s="234">
        <f t="shared" si="10"/>
        <v>0</v>
      </c>
      <c r="I103" s="239"/>
      <c r="J103" s="239"/>
      <c r="K103" s="239"/>
      <c r="L103" s="239"/>
    </row>
    <row r="104" spans="1:12" ht="22.5" hidden="1">
      <c r="A104" s="248"/>
      <c r="B104" s="249"/>
      <c r="C104" s="231"/>
      <c r="D104" s="241">
        <v>340</v>
      </c>
      <c r="E104" s="242"/>
      <c r="F104" s="241"/>
      <c r="G104" s="241" t="s">
        <v>170</v>
      </c>
      <c r="H104" s="234">
        <f t="shared" si="10"/>
        <v>0</v>
      </c>
      <c r="I104" s="235">
        <f>SUM(I105:I127)</f>
        <v>0</v>
      </c>
      <c r="J104" s="235">
        <f t="shared" ref="J104:L104" si="11">SUM(J105:J127)</f>
        <v>0</v>
      </c>
      <c r="K104" s="235">
        <f t="shared" si="11"/>
        <v>0</v>
      </c>
      <c r="L104" s="235">
        <f t="shared" si="11"/>
        <v>0</v>
      </c>
    </row>
    <row r="105" spans="1:12" ht="42.75" hidden="1" customHeight="1">
      <c r="A105" s="250"/>
      <c r="B105" s="250"/>
      <c r="C105" s="250"/>
      <c r="D105" s="238"/>
      <c r="E105" s="233" t="s">
        <v>171</v>
      </c>
      <c r="F105" s="238">
        <v>110320</v>
      </c>
      <c r="G105" s="238" t="s">
        <v>172</v>
      </c>
      <c r="H105" s="234">
        <f t="shared" si="10"/>
        <v>0</v>
      </c>
      <c r="I105" s="239"/>
      <c r="J105" s="239"/>
      <c r="K105" s="239"/>
      <c r="L105" s="239"/>
    </row>
    <row r="106" spans="1:12" ht="42.75" hidden="1" customHeight="1">
      <c r="A106" s="250"/>
      <c r="B106" s="250"/>
      <c r="C106" s="250"/>
      <c r="D106" s="238"/>
      <c r="E106" s="233" t="s">
        <v>173</v>
      </c>
      <c r="F106" s="238">
        <v>110310</v>
      </c>
      <c r="G106" s="238" t="s">
        <v>174</v>
      </c>
      <c r="H106" s="234">
        <f t="shared" si="10"/>
        <v>0</v>
      </c>
      <c r="I106" s="239"/>
      <c r="J106" s="239"/>
      <c r="K106" s="239"/>
      <c r="L106" s="239"/>
    </row>
    <row r="107" spans="1:12" ht="42.75" hidden="1" customHeight="1">
      <c r="A107" s="250"/>
      <c r="B107" s="250"/>
      <c r="C107" s="250"/>
      <c r="D107" s="238"/>
      <c r="E107" s="233" t="s">
        <v>175</v>
      </c>
      <c r="F107" s="238">
        <v>110330</v>
      </c>
      <c r="G107" s="238" t="s">
        <v>176</v>
      </c>
      <c r="H107" s="234">
        <f t="shared" si="10"/>
        <v>0</v>
      </c>
      <c r="I107" s="239"/>
      <c r="J107" s="239"/>
      <c r="K107" s="239"/>
      <c r="L107" s="239"/>
    </row>
    <row r="108" spans="1:12" ht="42.75" hidden="1" customHeight="1">
      <c r="A108" s="250"/>
      <c r="B108" s="250"/>
      <c r="C108" s="250"/>
      <c r="D108" s="238"/>
      <c r="E108" s="233" t="s">
        <v>177</v>
      </c>
      <c r="F108" s="238">
        <v>110340</v>
      </c>
      <c r="G108" s="238" t="s">
        <v>178</v>
      </c>
      <c r="H108" s="234">
        <f t="shared" si="10"/>
        <v>0</v>
      </c>
      <c r="I108" s="239"/>
      <c r="J108" s="239"/>
      <c r="K108" s="239"/>
      <c r="L108" s="239"/>
    </row>
    <row r="109" spans="1:12" ht="42.75" hidden="1" customHeight="1">
      <c r="A109" s="250"/>
      <c r="B109" s="250"/>
      <c r="C109" s="250"/>
      <c r="D109" s="238"/>
      <c r="E109" s="233" t="s">
        <v>179</v>
      </c>
      <c r="F109" s="238"/>
      <c r="G109" s="238" t="s">
        <v>180</v>
      </c>
      <c r="H109" s="234">
        <f t="shared" si="10"/>
        <v>0</v>
      </c>
      <c r="I109" s="239"/>
      <c r="J109" s="239"/>
      <c r="K109" s="239"/>
      <c r="L109" s="239"/>
    </row>
    <row r="110" spans="1:12" ht="42.75" hidden="1" customHeight="1">
      <c r="A110" s="250"/>
      <c r="B110" s="250"/>
      <c r="C110" s="250"/>
      <c r="D110" s="238"/>
      <c r="E110" s="233" t="s">
        <v>181</v>
      </c>
      <c r="F110" s="238">
        <v>110350</v>
      </c>
      <c r="G110" s="238" t="s">
        <v>182</v>
      </c>
      <c r="H110" s="234">
        <f t="shared" si="10"/>
        <v>0</v>
      </c>
      <c r="I110" s="239"/>
      <c r="J110" s="239"/>
      <c r="K110" s="239"/>
      <c r="L110" s="239"/>
    </row>
    <row r="111" spans="1:12" ht="42.75" hidden="1" customHeight="1">
      <c r="A111" s="250"/>
      <c r="B111" s="250"/>
      <c r="C111" s="250"/>
      <c r="D111" s="238"/>
      <c r="E111" s="233" t="s">
        <v>183</v>
      </c>
      <c r="F111" s="238"/>
      <c r="G111" s="238" t="s">
        <v>184</v>
      </c>
      <c r="H111" s="234">
        <f t="shared" si="10"/>
        <v>0</v>
      </c>
      <c r="I111" s="239"/>
      <c r="J111" s="239"/>
      <c r="K111" s="239"/>
      <c r="L111" s="239"/>
    </row>
    <row r="112" spans="1:12" ht="42.75" hidden="1" customHeight="1">
      <c r="A112" s="250"/>
      <c r="B112" s="250"/>
      <c r="C112" s="250"/>
      <c r="D112" s="238"/>
      <c r="E112" s="233" t="s">
        <v>185</v>
      </c>
      <c r="F112" s="238"/>
      <c r="G112" s="238" t="s">
        <v>186</v>
      </c>
      <c r="H112" s="234">
        <f t="shared" si="10"/>
        <v>0</v>
      </c>
      <c r="I112" s="239"/>
      <c r="J112" s="239"/>
      <c r="K112" s="239"/>
      <c r="L112" s="239"/>
    </row>
    <row r="113" spans="1:12" ht="42.75" hidden="1" customHeight="1">
      <c r="A113" s="250"/>
      <c r="B113" s="250"/>
      <c r="C113" s="250"/>
      <c r="D113" s="238"/>
      <c r="E113" s="233" t="s">
        <v>187</v>
      </c>
      <c r="F113" s="238"/>
      <c r="G113" s="238" t="s">
        <v>188</v>
      </c>
      <c r="H113" s="234">
        <f t="shared" si="10"/>
        <v>0</v>
      </c>
      <c r="I113" s="239"/>
      <c r="J113" s="239"/>
      <c r="K113" s="239"/>
      <c r="L113" s="239"/>
    </row>
    <row r="114" spans="1:12" ht="24.75" hidden="1" customHeight="1">
      <c r="A114" s="250"/>
      <c r="B114" s="250"/>
      <c r="C114" s="250"/>
      <c r="D114" s="238"/>
      <c r="E114" s="233" t="s">
        <v>189</v>
      </c>
      <c r="F114" s="238"/>
      <c r="G114" s="238" t="s">
        <v>190</v>
      </c>
      <c r="H114" s="234">
        <f t="shared" si="10"/>
        <v>0</v>
      </c>
      <c r="I114" s="239"/>
      <c r="J114" s="239"/>
      <c r="K114" s="239"/>
      <c r="L114" s="239"/>
    </row>
    <row r="115" spans="1:12" ht="13.5" hidden="1" customHeight="1">
      <c r="A115" s="250"/>
      <c r="B115" s="250"/>
      <c r="C115" s="250"/>
      <c r="D115" s="238"/>
      <c r="E115" s="233" t="s">
        <v>191</v>
      </c>
      <c r="F115" s="238"/>
      <c r="G115" s="238" t="s">
        <v>192</v>
      </c>
      <c r="H115" s="234">
        <f t="shared" si="10"/>
        <v>0</v>
      </c>
      <c r="I115" s="239"/>
      <c r="J115" s="239"/>
      <c r="K115" s="239"/>
      <c r="L115" s="239"/>
    </row>
    <row r="116" spans="1:12" ht="14.25" hidden="1" customHeight="1">
      <c r="A116" s="250"/>
      <c r="B116" s="250"/>
      <c r="C116" s="250"/>
      <c r="D116" s="238"/>
      <c r="E116" s="233" t="s">
        <v>193</v>
      </c>
      <c r="F116" s="238"/>
      <c r="G116" s="238" t="s">
        <v>194</v>
      </c>
      <c r="H116" s="234">
        <f t="shared" si="10"/>
        <v>0</v>
      </c>
      <c r="I116" s="239"/>
      <c r="J116" s="239"/>
      <c r="K116" s="239"/>
      <c r="L116" s="239"/>
    </row>
    <row r="117" spans="1:12" ht="13.5" hidden="1" customHeight="1">
      <c r="A117" s="250"/>
      <c r="B117" s="250"/>
      <c r="C117" s="250"/>
      <c r="D117" s="238"/>
      <c r="E117" s="233" t="s">
        <v>195</v>
      </c>
      <c r="F117" s="238"/>
      <c r="G117" s="238" t="s">
        <v>196</v>
      </c>
      <c r="H117" s="234">
        <f t="shared" si="10"/>
        <v>0</v>
      </c>
      <c r="I117" s="239"/>
      <c r="J117" s="239"/>
      <c r="K117" s="239"/>
      <c r="L117" s="239"/>
    </row>
    <row r="118" spans="1:12" ht="12.75" hidden="1" customHeight="1">
      <c r="A118" s="250"/>
      <c r="B118" s="250"/>
      <c r="C118" s="250"/>
      <c r="D118" s="238"/>
      <c r="E118" s="233" t="s">
        <v>197</v>
      </c>
      <c r="F118" s="238"/>
      <c r="G118" s="238" t="s">
        <v>198</v>
      </c>
      <c r="H118" s="234">
        <f t="shared" si="10"/>
        <v>0</v>
      </c>
      <c r="I118" s="239"/>
      <c r="J118" s="239"/>
      <c r="K118" s="239"/>
      <c r="L118" s="239"/>
    </row>
    <row r="119" spans="1:12" ht="12.75" hidden="1" customHeight="1">
      <c r="A119" s="250"/>
      <c r="B119" s="250"/>
      <c r="C119" s="250"/>
      <c r="D119" s="238"/>
      <c r="E119" s="233" t="s">
        <v>199</v>
      </c>
      <c r="F119" s="238"/>
      <c r="G119" s="238" t="s">
        <v>200</v>
      </c>
      <c r="H119" s="234">
        <f t="shared" si="10"/>
        <v>0</v>
      </c>
      <c r="I119" s="239"/>
      <c r="J119" s="239"/>
      <c r="K119" s="239"/>
      <c r="L119" s="239"/>
    </row>
    <row r="120" spans="1:12" ht="33.75" hidden="1" customHeight="1">
      <c r="A120" s="250"/>
      <c r="B120" s="250"/>
      <c r="C120" s="250"/>
      <c r="D120" s="238"/>
      <c r="E120" s="233" t="s">
        <v>201</v>
      </c>
      <c r="F120" s="238"/>
      <c r="G120" s="238" t="s">
        <v>202</v>
      </c>
      <c r="H120" s="234">
        <f t="shared" si="10"/>
        <v>0</v>
      </c>
      <c r="I120" s="239"/>
      <c r="J120" s="239"/>
      <c r="K120" s="239"/>
      <c r="L120" s="239"/>
    </row>
    <row r="121" spans="1:12" ht="36.75" hidden="1" customHeight="1">
      <c r="A121" s="250"/>
      <c r="B121" s="250"/>
      <c r="C121" s="250"/>
      <c r="D121" s="238"/>
      <c r="E121" s="233" t="s">
        <v>203</v>
      </c>
      <c r="F121" s="238"/>
      <c r="G121" s="238" t="s">
        <v>204</v>
      </c>
      <c r="H121" s="234">
        <f t="shared" si="10"/>
        <v>0</v>
      </c>
      <c r="I121" s="239"/>
      <c r="J121" s="239"/>
      <c r="K121" s="239"/>
      <c r="L121" s="239"/>
    </row>
    <row r="122" spans="1:12" ht="33" hidden="1" customHeight="1">
      <c r="A122" s="250"/>
      <c r="B122" s="250"/>
      <c r="C122" s="250"/>
      <c r="D122" s="238"/>
      <c r="E122" s="233" t="s">
        <v>205</v>
      </c>
      <c r="F122" s="238"/>
      <c r="G122" s="238" t="s">
        <v>206</v>
      </c>
      <c r="H122" s="234">
        <f t="shared" si="10"/>
        <v>0</v>
      </c>
      <c r="I122" s="239"/>
      <c r="J122" s="239"/>
      <c r="K122" s="239"/>
      <c r="L122" s="239"/>
    </row>
    <row r="123" spans="1:12" ht="33" hidden="1" customHeight="1">
      <c r="A123" s="250"/>
      <c r="B123" s="250"/>
      <c r="C123" s="250"/>
      <c r="D123" s="238"/>
      <c r="E123" s="233" t="s">
        <v>207</v>
      </c>
      <c r="F123" s="238"/>
      <c r="G123" s="238" t="s">
        <v>208</v>
      </c>
      <c r="H123" s="234">
        <f t="shared" si="10"/>
        <v>0</v>
      </c>
      <c r="I123" s="239"/>
      <c r="J123" s="239"/>
      <c r="K123" s="239"/>
      <c r="L123" s="239"/>
    </row>
    <row r="124" spans="1:12" ht="33" hidden="1" customHeight="1">
      <c r="A124" s="250"/>
      <c r="B124" s="250"/>
      <c r="C124" s="250"/>
      <c r="D124" s="238"/>
      <c r="E124" s="233" t="s">
        <v>209</v>
      </c>
      <c r="F124" s="238"/>
      <c r="G124" s="238" t="s">
        <v>210</v>
      </c>
      <c r="H124" s="234">
        <f t="shared" si="10"/>
        <v>0</v>
      </c>
      <c r="I124" s="239"/>
      <c r="J124" s="239"/>
      <c r="K124" s="239"/>
      <c r="L124" s="239"/>
    </row>
    <row r="125" spans="1:12" ht="24" hidden="1" customHeight="1">
      <c r="A125" s="250"/>
      <c r="B125" s="250"/>
      <c r="C125" s="250"/>
      <c r="D125" s="238"/>
      <c r="E125" s="233" t="s">
        <v>211</v>
      </c>
      <c r="F125" s="238"/>
      <c r="G125" s="238" t="s">
        <v>212</v>
      </c>
      <c r="H125" s="234">
        <f t="shared" si="10"/>
        <v>0</v>
      </c>
      <c r="I125" s="239"/>
      <c r="J125" s="239"/>
      <c r="K125" s="239"/>
      <c r="L125" s="239"/>
    </row>
    <row r="126" spans="1:12" ht="21.75" hidden="1" customHeight="1">
      <c r="A126" s="250"/>
      <c r="B126" s="250"/>
      <c r="C126" s="250"/>
      <c r="D126" s="238"/>
      <c r="E126" s="233" t="s">
        <v>213</v>
      </c>
      <c r="F126" s="238"/>
      <c r="G126" s="238" t="s">
        <v>214</v>
      </c>
      <c r="H126" s="234">
        <f t="shared" si="10"/>
        <v>0</v>
      </c>
      <c r="I126" s="239"/>
      <c r="J126" s="239"/>
      <c r="K126" s="239"/>
      <c r="L126" s="239"/>
    </row>
    <row r="127" spans="1:12" ht="17.25" hidden="1" customHeight="1">
      <c r="A127" s="250"/>
      <c r="B127" s="250"/>
      <c r="C127" s="250"/>
      <c r="D127" s="238"/>
      <c r="E127" s="233" t="s">
        <v>215</v>
      </c>
      <c r="F127" s="238"/>
      <c r="G127" s="238" t="s">
        <v>216</v>
      </c>
      <c r="H127" s="234">
        <f t="shared" si="10"/>
        <v>0</v>
      </c>
      <c r="I127" s="239"/>
      <c r="J127" s="239"/>
      <c r="K127" s="239"/>
      <c r="L127" s="239"/>
    </row>
    <row r="128" spans="1:12" ht="24.75" hidden="1" customHeight="1">
      <c r="A128" s="261">
        <v>612</v>
      </c>
      <c r="B128" s="262" t="s">
        <v>217</v>
      </c>
      <c r="C128" s="263"/>
      <c r="D128" s="264"/>
      <c r="E128" s="265"/>
      <c r="F128" s="264"/>
      <c r="G128" s="264"/>
      <c r="H128" s="266">
        <f t="shared" si="10"/>
        <v>0</v>
      </c>
      <c r="I128" s="267">
        <f>I129+I136+I163</f>
        <v>0</v>
      </c>
      <c r="J128" s="267">
        <f t="shared" ref="J128:L128" si="12">J129+J136+J163</f>
        <v>0</v>
      </c>
      <c r="K128" s="267">
        <f t="shared" si="12"/>
        <v>0</v>
      </c>
      <c r="L128" s="267">
        <f t="shared" si="12"/>
        <v>0</v>
      </c>
    </row>
    <row r="129" spans="1:12" ht="12.75" hidden="1" customHeight="1">
      <c r="A129" s="248"/>
      <c r="B129" s="249"/>
      <c r="C129" s="231"/>
      <c r="D129" s="241">
        <v>223</v>
      </c>
      <c r="E129" s="242"/>
      <c r="F129" s="241"/>
      <c r="G129" s="241" t="s">
        <v>218</v>
      </c>
      <c r="H129" s="234">
        <f t="shared" si="10"/>
        <v>0</v>
      </c>
      <c r="I129" s="235">
        <f>SUM(I130:I135)</f>
        <v>0</v>
      </c>
      <c r="J129" s="235">
        <f t="shared" ref="J129:L129" si="13">SUM(J130:J135)</f>
        <v>0</v>
      </c>
      <c r="K129" s="235">
        <f t="shared" si="13"/>
        <v>0</v>
      </c>
      <c r="L129" s="235">
        <f t="shared" si="13"/>
        <v>0</v>
      </c>
    </row>
    <row r="130" spans="1:12" ht="12.75" hidden="1" customHeight="1">
      <c r="A130" s="250"/>
      <c r="B130" s="251"/>
      <c r="C130" s="251"/>
      <c r="D130" s="238"/>
      <c r="E130" s="233" t="s">
        <v>219</v>
      </c>
      <c r="F130" s="238">
        <v>110721</v>
      </c>
      <c r="G130" s="238" t="s">
        <v>220</v>
      </c>
      <c r="H130" s="234">
        <f>I130+J130+K130+L130</f>
        <v>0</v>
      </c>
      <c r="I130" s="239"/>
      <c r="J130" s="239"/>
      <c r="K130" s="239"/>
      <c r="L130" s="239"/>
    </row>
    <row r="131" spans="1:12" ht="12.75" hidden="1" customHeight="1">
      <c r="A131" s="250"/>
      <c r="B131" s="251"/>
      <c r="C131" s="251"/>
      <c r="D131" s="238"/>
      <c r="E131" s="233" t="s">
        <v>221</v>
      </c>
      <c r="F131" s="238">
        <v>110722</v>
      </c>
      <c r="G131" s="238" t="s">
        <v>222</v>
      </c>
      <c r="H131" s="234">
        <f t="shared" si="10"/>
        <v>0</v>
      </c>
      <c r="I131" s="239"/>
      <c r="J131" s="239"/>
      <c r="K131" s="239"/>
      <c r="L131" s="239"/>
    </row>
    <row r="132" spans="1:12" ht="12.75" hidden="1" customHeight="1">
      <c r="A132" s="250"/>
      <c r="B132" s="251"/>
      <c r="C132" s="251"/>
      <c r="D132" s="238"/>
      <c r="E132" s="233" t="s">
        <v>223</v>
      </c>
      <c r="F132" s="238">
        <v>110730</v>
      </c>
      <c r="G132" s="238" t="s">
        <v>224</v>
      </c>
      <c r="H132" s="234">
        <f t="shared" si="10"/>
        <v>0</v>
      </c>
      <c r="I132" s="239"/>
      <c r="J132" s="239"/>
      <c r="K132" s="239"/>
      <c r="L132" s="239"/>
    </row>
    <row r="133" spans="1:12" ht="12.75" hidden="1" customHeight="1">
      <c r="A133" s="250"/>
      <c r="B133" s="251"/>
      <c r="C133" s="251"/>
      <c r="D133" s="238"/>
      <c r="E133" s="233" t="s">
        <v>225</v>
      </c>
      <c r="F133" s="238">
        <v>110740</v>
      </c>
      <c r="G133" s="238" t="s">
        <v>226</v>
      </c>
      <c r="H133" s="234">
        <f t="shared" si="10"/>
        <v>0</v>
      </c>
      <c r="I133" s="239"/>
      <c r="J133" s="239"/>
      <c r="K133" s="239"/>
      <c r="L133" s="239"/>
    </row>
    <row r="134" spans="1:12" ht="12.75" hidden="1" customHeight="1">
      <c r="A134" s="250"/>
      <c r="B134" s="251"/>
      <c r="C134" s="251"/>
      <c r="D134" s="238"/>
      <c r="E134" s="233" t="s">
        <v>227</v>
      </c>
      <c r="F134" s="238">
        <v>110740</v>
      </c>
      <c r="G134" s="238" t="s">
        <v>228</v>
      </c>
      <c r="H134" s="234">
        <f t="shared" si="10"/>
        <v>0</v>
      </c>
      <c r="I134" s="239"/>
      <c r="J134" s="239"/>
      <c r="K134" s="239"/>
      <c r="L134" s="239"/>
    </row>
    <row r="135" spans="1:12" ht="22.5" hidden="1">
      <c r="A135" s="250"/>
      <c r="B135" s="251"/>
      <c r="C135" s="253"/>
      <c r="D135" s="238"/>
      <c r="E135" s="233" t="s">
        <v>229</v>
      </c>
      <c r="F135" s="238"/>
      <c r="G135" s="238" t="s">
        <v>230</v>
      </c>
      <c r="H135" s="234">
        <f t="shared" si="10"/>
        <v>0</v>
      </c>
      <c r="I135" s="239"/>
      <c r="J135" s="239"/>
      <c r="K135" s="239"/>
      <c r="L135" s="239"/>
    </row>
    <row r="136" spans="1:12" ht="22.5" hidden="1">
      <c r="A136" s="248"/>
      <c r="B136" s="249"/>
      <c r="C136" s="231"/>
      <c r="D136" s="241">
        <v>225</v>
      </c>
      <c r="E136" s="242"/>
      <c r="F136" s="241"/>
      <c r="G136" s="241" t="s">
        <v>231</v>
      </c>
      <c r="H136" s="234">
        <f t="shared" si="10"/>
        <v>0</v>
      </c>
      <c r="I136" s="235">
        <f>SUM(I137:I162)</f>
        <v>0</v>
      </c>
      <c r="J136" s="235">
        <f t="shared" ref="J136:L136" si="14">SUM(J137:J162)</f>
        <v>0</v>
      </c>
      <c r="K136" s="235">
        <f t="shared" si="14"/>
        <v>0</v>
      </c>
      <c r="L136" s="235">
        <f t="shared" si="14"/>
        <v>0</v>
      </c>
    </row>
    <row r="137" spans="1:12" ht="34.5" hidden="1" customHeight="1">
      <c r="A137" s="250"/>
      <c r="B137" s="251"/>
      <c r="C137" s="246"/>
      <c r="D137" s="252"/>
      <c r="E137" s="233" t="s">
        <v>232</v>
      </c>
      <c r="F137" s="238"/>
      <c r="G137" s="238" t="s">
        <v>233</v>
      </c>
      <c r="H137" s="234">
        <f t="shared" si="10"/>
        <v>0</v>
      </c>
      <c r="I137" s="239"/>
      <c r="J137" s="239"/>
      <c r="K137" s="239"/>
      <c r="L137" s="239"/>
    </row>
    <row r="138" spans="1:12" ht="45" hidden="1" customHeight="1">
      <c r="A138" s="250"/>
      <c r="B138" s="251"/>
      <c r="C138" s="246"/>
      <c r="D138" s="252"/>
      <c r="E138" s="233" t="s">
        <v>234</v>
      </c>
      <c r="F138" s="238"/>
      <c r="G138" s="238" t="s">
        <v>235</v>
      </c>
      <c r="H138" s="234">
        <f t="shared" si="10"/>
        <v>0</v>
      </c>
      <c r="I138" s="239"/>
      <c r="J138" s="239"/>
      <c r="K138" s="239"/>
      <c r="L138" s="239"/>
    </row>
    <row r="139" spans="1:12" ht="45" hidden="1">
      <c r="A139" s="250"/>
      <c r="B139" s="251"/>
      <c r="C139" s="246"/>
      <c r="D139" s="252"/>
      <c r="E139" s="233" t="s">
        <v>236</v>
      </c>
      <c r="F139" s="238"/>
      <c r="G139" s="238" t="s">
        <v>237</v>
      </c>
      <c r="H139" s="234">
        <f t="shared" si="10"/>
        <v>0</v>
      </c>
      <c r="I139" s="239"/>
      <c r="J139" s="239"/>
      <c r="K139" s="239"/>
      <c r="L139" s="239"/>
    </row>
    <row r="140" spans="1:12" ht="45" hidden="1">
      <c r="A140" s="250"/>
      <c r="B140" s="251"/>
      <c r="C140" s="246"/>
      <c r="D140" s="252"/>
      <c r="E140" s="233" t="s">
        <v>238</v>
      </c>
      <c r="F140" s="238"/>
      <c r="G140" s="238" t="s">
        <v>239</v>
      </c>
      <c r="H140" s="234">
        <f t="shared" si="10"/>
        <v>0</v>
      </c>
      <c r="I140" s="239"/>
      <c r="J140" s="239"/>
      <c r="K140" s="239"/>
      <c r="L140" s="239"/>
    </row>
    <row r="141" spans="1:12" ht="48.75" hidden="1" customHeight="1">
      <c r="A141" s="250"/>
      <c r="B141" s="251"/>
      <c r="C141" s="246"/>
      <c r="D141" s="252"/>
      <c r="E141" s="233" t="s">
        <v>240</v>
      </c>
      <c r="F141" s="238"/>
      <c r="G141" s="238" t="s">
        <v>241</v>
      </c>
      <c r="H141" s="234">
        <f t="shared" si="10"/>
        <v>0</v>
      </c>
      <c r="I141" s="239"/>
      <c r="J141" s="239"/>
      <c r="K141" s="239"/>
      <c r="L141" s="239"/>
    </row>
    <row r="142" spans="1:12" ht="33.75" hidden="1">
      <c r="A142" s="250"/>
      <c r="B142" s="251"/>
      <c r="C142" s="246"/>
      <c r="D142" s="252"/>
      <c r="E142" s="233" t="s">
        <v>242</v>
      </c>
      <c r="F142" s="238"/>
      <c r="G142" s="238" t="s">
        <v>243</v>
      </c>
      <c r="H142" s="234">
        <f t="shared" si="10"/>
        <v>0</v>
      </c>
      <c r="I142" s="239"/>
      <c r="J142" s="239"/>
      <c r="K142" s="239"/>
      <c r="L142" s="239"/>
    </row>
    <row r="143" spans="1:12" hidden="1">
      <c r="A143" s="250"/>
      <c r="B143" s="251"/>
      <c r="C143" s="246"/>
      <c r="D143" s="252"/>
      <c r="E143" s="233" t="s">
        <v>244</v>
      </c>
      <c r="F143" s="238"/>
      <c r="G143" s="238" t="s">
        <v>245</v>
      </c>
      <c r="H143" s="234">
        <f t="shared" si="10"/>
        <v>0</v>
      </c>
      <c r="I143" s="239"/>
      <c r="J143" s="239"/>
      <c r="K143" s="239"/>
      <c r="L143" s="239"/>
    </row>
    <row r="144" spans="1:12" ht="45" hidden="1">
      <c r="A144" s="250"/>
      <c r="B144" s="251"/>
      <c r="C144" s="246"/>
      <c r="D144" s="252"/>
      <c r="E144" s="233" t="s">
        <v>246</v>
      </c>
      <c r="F144" s="238"/>
      <c r="G144" s="238" t="s">
        <v>247</v>
      </c>
      <c r="H144" s="234">
        <f t="shared" si="10"/>
        <v>0</v>
      </c>
      <c r="I144" s="239"/>
      <c r="J144" s="239"/>
      <c r="K144" s="239"/>
      <c r="L144" s="239"/>
    </row>
    <row r="145" spans="1:12" ht="33.75" hidden="1">
      <c r="A145" s="250"/>
      <c r="B145" s="251"/>
      <c r="C145" s="246"/>
      <c r="D145" s="252"/>
      <c r="E145" s="233" t="s">
        <v>248</v>
      </c>
      <c r="F145" s="238"/>
      <c r="G145" s="238" t="s">
        <v>249</v>
      </c>
      <c r="H145" s="234">
        <f t="shared" si="10"/>
        <v>0</v>
      </c>
      <c r="I145" s="239"/>
      <c r="J145" s="239"/>
      <c r="K145" s="239"/>
      <c r="L145" s="239"/>
    </row>
    <row r="146" spans="1:12" ht="45" hidden="1">
      <c r="A146" s="250"/>
      <c r="B146" s="251"/>
      <c r="C146" s="246"/>
      <c r="D146" s="252"/>
      <c r="E146" s="233" t="s">
        <v>250</v>
      </c>
      <c r="F146" s="238"/>
      <c r="G146" s="238" t="s">
        <v>251</v>
      </c>
      <c r="H146" s="234">
        <f t="shared" si="10"/>
        <v>0</v>
      </c>
      <c r="I146" s="239"/>
      <c r="J146" s="239"/>
      <c r="K146" s="239"/>
      <c r="L146" s="239"/>
    </row>
    <row r="147" spans="1:12" ht="21.75" hidden="1" customHeight="1">
      <c r="A147" s="250"/>
      <c r="B147" s="251"/>
      <c r="C147" s="251"/>
      <c r="D147" s="238"/>
      <c r="E147" s="268" t="s">
        <v>252</v>
      </c>
      <c r="F147" s="269">
        <v>110710</v>
      </c>
      <c r="G147" s="270" t="s">
        <v>253</v>
      </c>
      <c r="H147" s="234">
        <f t="shared" si="10"/>
        <v>0</v>
      </c>
      <c r="I147" s="239"/>
      <c r="J147" s="239"/>
      <c r="K147" s="239"/>
      <c r="L147" s="239"/>
    </row>
    <row r="148" spans="1:12" ht="22.5" hidden="1">
      <c r="A148" s="250"/>
      <c r="B148" s="251"/>
      <c r="C148" s="251"/>
      <c r="D148" s="238"/>
      <c r="E148" s="268" t="s">
        <v>254</v>
      </c>
      <c r="F148" s="238">
        <v>110770</v>
      </c>
      <c r="G148" s="238" t="s">
        <v>124</v>
      </c>
      <c r="H148" s="234">
        <f t="shared" si="10"/>
        <v>0</v>
      </c>
      <c r="I148" s="239"/>
      <c r="J148" s="239"/>
      <c r="K148" s="239"/>
      <c r="L148" s="239"/>
    </row>
    <row r="149" spans="1:12" ht="22.5" hidden="1">
      <c r="A149" s="250"/>
      <c r="B149" s="251"/>
      <c r="C149" s="251"/>
      <c r="D149" s="238"/>
      <c r="E149" s="271" t="s">
        <v>373</v>
      </c>
      <c r="F149" s="238">
        <v>111020</v>
      </c>
      <c r="G149" s="238" t="s">
        <v>374</v>
      </c>
      <c r="H149" s="234">
        <f t="shared" si="10"/>
        <v>0</v>
      </c>
      <c r="I149" s="239"/>
      <c r="J149" s="239"/>
      <c r="K149" s="239"/>
      <c r="L149" s="239"/>
    </row>
    <row r="150" spans="1:12" ht="22.5" hidden="1">
      <c r="A150" s="250"/>
      <c r="B150" s="251"/>
      <c r="C150" s="251"/>
      <c r="D150" s="238"/>
      <c r="E150" s="271" t="s">
        <v>257</v>
      </c>
      <c r="F150" s="238"/>
      <c r="G150" s="238" t="s">
        <v>258</v>
      </c>
      <c r="H150" s="234">
        <f t="shared" si="10"/>
        <v>0</v>
      </c>
      <c r="I150" s="239"/>
      <c r="J150" s="239"/>
      <c r="K150" s="239"/>
      <c r="L150" s="239"/>
    </row>
    <row r="151" spans="1:12" ht="33.75" hidden="1">
      <c r="A151" s="250"/>
      <c r="B151" s="251"/>
      <c r="C151" s="251"/>
      <c r="D151" s="238"/>
      <c r="E151" s="271" t="s">
        <v>259</v>
      </c>
      <c r="F151" s="238">
        <v>111030</v>
      </c>
      <c r="G151" s="238" t="s">
        <v>375</v>
      </c>
      <c r="H151" s="234">
        <f t="shared" si="10"/>
        <v>0</v>
      </c>
      <c r="I151" s="239"/>
      <c r="J151" s="239"/>
      <c r="K151" s="239"/>
      <c r="L151" s="239"/>
    </row>
    <row r="152" spans="1:12" ht="45" hidden="1">
      <c r="A152" s="250"/>
      <c r="B152" s="251"/>
      <c r="C152" s="253"/>
      <c r="D152" s="238"/>
      <c r="E152" s="271" t="s">
        <v>260</v>
      </c>
      <c r="F152" s="238"/>
      <c r="G152" s="238" t="s">
        <v>376</v>
      </c>
      <c r="H152" s="234">
        <f t="shared" si="10"/>
        <v>0</v>
      </c>
      <c r="I152" s="239"/>
      <c r="J152" s="239"/>
      <c r="K152" s="239"/>
      <c r="L152" s="239"/>
    </row>
    <row r="153" spans="1:12" ht="33.75" hidden="1">
      <c r="A153" s="250"/>
      <c r="B153" s="251"/>
      <c r="C153" s="253"/>
      <c r="D153" s="238"/>
      <c r="E153" s="271" t="s">
        <v>262</v>
      </c>
      <c r="F153" s="238"/>
      <c r="G153" s="238" t="s">
        <v>263</v>
      </c>
      <c r="H153" s="234">
        <f t="shared" si="10"/>
        <v>0</v>
      </c>
      <c r="I153" s="239"/>
      <c r="J153" s="239"/>
      <c r="K153" s="239"/>
      <c r="L153" s="239"/>
    </row>
    <row r="154" spans="1:12" ht="33.75" hidden="1">
      <c r="A154" s="250"/>
      <c r="B154" s="251"/>
      <c r="C154" s="253"/>
      <c r="D154" s="238"/>
      <c r="E154" s="271" t="s">
        <v>264</v>
      </c>
      <c r="F154" s="238"/>
      <c r="G154" s="238" t="s">
        <v>265</v>
      </c>
      <c r="H154" s="234">
        <f t="shared" si="10"/>
        <v>0</v>
      </c>
      <c r="I154" s="239"/>
      <c r="J154" s="239"/>
      <c r="K154" s="239"/>
      <c r="L154" s="239"/>
    </row>
    <row r="155" spans="1:12" ht="33.75" hidden="1">
      <c r="A155" s="250"/>
      <c r="B155" s="251"/>
      <c r="C155" s="253"/>
      <c r="D155" s="238"/>
      <c r="E155" s="271" t="s">
        <v>266</v>
      </c>
      <c r="F155" s="238"/>
      <c r="G155" s="238" t="s">
        <v>267</v>
      </c>
      <c r="H155" s="234">
        <f t="shared" si="10"/>
        <v>0</v>
      </c>
      <c r="I155" s="239"/>
      <c r="J155" s="239"/>
      <c r="K155" s="239"/>
      <c r="L155" s="239"/>
    </row>
    <row r="156" spans="1:12" ht="22.5" hidden="1">
      <c r="A156" s="250"/>
      <c r="B156" s="251"/>
      <c r="C156" s="253"/>
      <c r="D156" s="238"/>
      <c r="E156" s="271" t="s">
        <v>268</v>
      </c>
      <c r="F156" s="238"/>
      <c r="G156" s="238" t="s">
        <v>269</v>
      </c>
      <c r="H156" s="234">
        <f t="shared" si="10"/>
        <v>0</v>
      </c>
      <c r="I156" s="239"/>
      <c r="J156" s="239"/>
      <c r="K156" s="239"/>
      <c r="L156" s="239"/>
    </row>
    <row r="157" spans="1:12" ht="22.5" hidden="1">
      <c r="A157" s="250"/>
      <c r="B157" s="251"/>
      <c r="C157" s="253"/>
      <c r="D157" s="238"/>
      <c r="E157" s="271" t="s">
        <v>270</v>
      </c>
      <c r="F157" s="238"/>
      <c r="G157" s="238" t="s">
        <v>271</v>
      </c>
      <c r="H157" s="234">
        <f t="shared" si="10"/>
        <v>0</v>
      </c>
      <c r="I157" s="239"/>
      <c r="J157" s="239"/>
      <c r="K157" s="239"/>
      <c r="L157" s="239"/>
    </row>
    <row r="158" spans="1:12" ht="22.5" hidden="1">
      <c r="A158" s="250"/>
      <c r="B158" s="251"/>
      <c r="C158" s="253"/>
      <c r="D158" s="238"/>
      <c r="E158" s="271" t="s">
        <v>272</v>
      </c>
      <c r="F158" s="238"/>
      <c r="G158" s="238" t="s">
        <v>273</v>
      </c>
      <c r="H158" s="234">
        <f t="shared" si="10"/>
        <v>0</v>
      </c>
      <c r="I158" s="239"/>
      <c r="J158" s="239"/>
      <c r="K158" s="239"/>
      <c r="L158" s="239"/>
    </row>
    <row r="159" spans="1:12" ht="45" hidden="1">
      <c r="A159" s="250"/>
      <c r="B159" s="251"/>
      <c r="C159" s="253"/>
      <c r="D159" s="238"/>
      <c r="E159" s="271" t="s">
        <v>274</v>
      </c>
      <c r="F159" s="238"/>
      <c r="G159" s="238" t="s">
        <v>275</v>
      </c>
      <c r="H159" s="234">
        <f t="shared" si="10"/>
        <v>0</v>
      </c>
      <c r="I159" s="239"/>
      <c r="J159" s="239"/>
      <c r="K159" s="239"/>
      <c r="L159" s="239"/>
    </row>
    <row r="160" spans="1:12" ht="22.5" hidden="1">
      <c r="A160" s="250"/>
      <c r="B160" s="251"/>
      <c r="C160" s="253"/>
      <c r="D160" s="238"/>
      <c r="E160" s="271" t="s">
        <v>276</v>
      </c>
      <c r="F160" s="238"/>
      <c r="G160" s="238" t="s">
        <v>118</v>
      </c>
      <c r="H160" s="234">
        <f t="shared" si="10"/>
        <v>0</v>
      </c>
      <c r="I160" s="239"/>
      <c r="J160" s="239"/>
      <c r="K160" s="239"/>
      <c r="L160" s="239"/>
    </row>
    <row r="161" spans="1:12" ht="33.75" hidden="1">
      <c r="A161" s="250"/>
      <c r="B161" s="251"/>
      <c r="C161" s="253"/>
      <c r="D161" s="238"/>
      <c r="E161" s="271" t="s">
        <v>277</v>
      </c>
      <c r="F161" s="238"/>
      <c r="G161" s="238" t="s">
        <v>278</v>
      </c>
      <c r="H161" s="234">
        <f t="shared" si="10"/>
        <v>0</v>
      </c>
      <c r="I161" s="239"/>
      <c r="J161" s="239"/>
      <c r="K161" s="239"/>
      <c r="L161" s="239"/>
    </row>
    <row r="162" spans="1:12" ht="33.75" hidden="1">
      <c r="A162" s="250"/>
      <c r="B162" s="251"/>
      <c r="C162" s="253"/>
      <c r="D162" s="238"/>
      <c r="E162" s="271" t="s">
        <v>279</v>
      </c>
      <c r="F162" s="238"/>
      <c r="G162" s="238" t="s">
        <v>280</v>
      </c>
      <c r="H162" s="234">
        <f t="shared" si="10"/>
        <v>0</v>
      </c>
      <c r="I162" s="239"/>
      <c r="J162" s="239"/>
      <c r="K162" s="239"/>
      <c r="L162" s="239"/>
    </row>
    <row r="163" spans="1:12" hidden="1">
      <c r="A163" s="248"/>
      <c r="B163" s="249"/>
      <c r="C163" s="231"/>
      <c r="D163" s="241">
        <v>310</v>
      </c>
      <c r="E163" s="233"/>
      <c r="F163" s="232"/>
      <c r="G163" s="241" t="s">
        <v>281</v>
      </c>
      <c r="H163" s="234">
        <f t="shared" si="10"/>
        <v>0</v>
      </c>
      <c r="I163" s="235">
        <f>SUM(I164:I180)</f>
        <v>0</v>
      </c>
      <c r="J163" s="235">
        <f t="shared" ref="J163:L163" si="15">SUM(J164:J180)</f>
        <v>0</v>
      </c>
      <c r="K163" s="235">
        <f t="shared" si="15"/>
        <v>0</v>
      </c>
      <c r="L163" s="235">
        <f t="shared" si="15"/>
        <v>0</v>
      </c>
    </row>
    <row r="164" spans="1:12" ht="33.75" hidden="1">
      <c r="A164" s="250"/>
      <c r="B164" s="251"/>
      <c r="C164" s="251"/>
      <c r="D164" s="238"/>
      <c r="E164" s="233" t="s">
        <v>282</v>
      </c>
      <c r="F164" s="238">
        <v>110350</v>
      </c>
      <c r="G164" s="238" t="s">
        <v>283</v>
      </c>
      <c r="H164" s="234">
        <f t="shared" ref="H164:H204" si="16">I164+J164+K164+L164</f>
        <v>0</v>
      </c>
      <c r="I164" s="239"/>
      <c r="J164" s="239"/>
      <c r="K164" s="239"/>
      <c r="L164" s="239"/>
    </row>
    <row r="165" spans="1:12" ht="45" hidden="1">
      <c r="A165" s="250"/>
      <c r="B165" s="251"/>
      <c r="C165" s="251"/>
      <c r="D165" s="238"/>
      <c r="E165" s="233" t="s">
        <v>284</v>
      </c>
      <c r="F165" s="238"/>
      <c r="G165" s="238" t="s">
        <v>285</v>
      </c>
      <c r="H165" s="234">
        <f t="shared" si="16"/>
        <v>0</v>
      </c>
      <c r="I165" s="239"/>
      <c r="J165" s="239"/>
      <c r="K165" s="239"/>
      <c r="L165" s="239"/>
    </row>
    <row r="166" spans="1:12" ht="24.75" hidden="1" customHeight="1">
      <c r="A166" s="250"/>
      <c r="B166" s="251"/>
      <c r="C166" s="251"/>
      <c r="D166" s="238"/>
      <c r="E166" s="244" t="s">
        <v>286</v>
      </c>
      <c r="F166" s="238"/>
      <c r="G166" s="270" t="s">
        <v>287</v>
      </c>
      <c r="H166" s="234">
        <f t="shared" si="16"/>
        <v>0</v>
      </c>
      <c r="I166" s="239"/>
      <c r="J166" s="239"/>
      <c r="K166" s="239"/>
      <c r="L166" s="239"/>
    </row>
    <row r="167" spans="1:12" ht="45" hidden="1">
      <c r="A167" s="250"/>
      <c r="B167" s="251"/>
      <c r="C167" s="251"/>
      <c r="D167" s="238"/>
      <c r="E167" s="244" t="s">
        <v>288</v>
      </c>
      <c r="F167" s="238"/>
      <c r="G167" s="270" t="s">
        <v>289</v>
      </c>
      <c r="H167" s="234">
        <f t="shared" si="16"/>
        <v>0</v>
      </c>
      <c r="I167" s="239"/>
      <c r="J167" s="239"/>
      <c r="K167" s="239"/>
      <c r="L167" s="239"/>
    </row>
    <row r="168" spans="1:12" ht="39" hidden="1" customHeight="1">
      <c r="A168" s="250"/>
      <c r="B168" s="251"/>
      <c r="C168" s="251"/>
      <c r="D168" s="238"/>
      <c r="E168" s="244" t="s">
        <v>290</v>
      </c>
      <c r="F168" s="238"/>
      <c r="G168" s="270" t="s">
        <v>291</v>
      </c>
      <c r="H168" s="234">
        <f t="shared" si="16"/>
        <v>0</v>
      </c>
      <c r="I168" s="239"/>
      <c r="J168" s="239"/>
      <c r="K168" s="239"/>
      <c r="L168" s="239"/>
    </row>
    <row r="169" spans="1:12" ht="39" hidden="1" customHeight="1">
      <c r="A169" s="250"/>
      <c r="B169" s="251"/>
      <c r="C169" s="251"/>
      <c r="D169" s="238"/>
      <c r="E169" s="244" t="s">
        <v>292</v>
      </c>
      <c r="F169" s="238"/>
      <c r="G169" s="270" t="s">
        <v>293</v>
      </c>
      <c r="H169" s="234">
        <f t="shared" si="16"/>
        <v>0</v>
      </c>
      <c r="I169" s="239"/>
      <c r="J169" s="239"/>
      <c r="K169" s="239"/>
      <c r="L169" s="239"/>
    </row>
    <row r="170" spans="1:12" ht="24.75" hidden="1" customHeight="1">
      <c r="A170" s="250"/>
      <c r="B170" s="251"/>
      <c r="C170" s="251"/>
      <c r="D170" s="238"/>
      <c r="E170" s="244" t="s">
        <v>294</v>
      </c>
      <c r="F170" s="238"/>
      <c r="G170" s="270" t="s">
        <v>295</v>
      </c>
      <c r="H170" s="234">
        <f t="shared" si="16"/>
        <v>0</v>
      </c>
      <c r="I170" s="239"/>
      <c r="J170" s="239"/>
      <c r="K170" s="239"/>
      <c r="L170" s="239"/>
    </row>
    <row r="171" spans="1:12" ht="24.75" hidden="1" customHeight="1">
      <c r="A171" s="250"/>
      <c r="B171" s="251"/>
      <c r="C171" s="251"/>
      <c r="D171" s="238"/>
      <c r="E171" s="244" t="s">
        <v>296</v>
      </c>
      <c r="F171" s="238"/>
      <c r="G171" s="270" t="s">
        <v>297</v>
      </c>
      <c r="H171" s="234">
        <f t="shared" si="16"/>
        <v>0</v>
      </c>
      <c r="I171" s="239"/>
      <c r="J171" s="239"/>
      <c r="K171" s="239"/>
      <c r="L171" s="239"/>
    </row>
    <row r="172" spans="1:12" ht="24.75" hidden="1" customHeight="1">
      <c r="A172" s="250"/>
      <c r="B172" s="251"/>
      <c r="C172" s="251"/>
      <c r="D172" s="238"/>
      <c r="E172" s="244" t="s">
        <v>298</v>
      </c>
      <c r="F172" s="238"/>
      <c r="G172" s="270" t="s">
        <v>118</v>
      </c>
      <c r="H172" s="234">
        <f t="shared" si="16"/>
        <v>0</v>
      </c>
      <c r="I172" s="239"/>
      <c r="J172" s="239"/>
      <c r="K172" s="239"/>
      <c r="L172" s="239"/>
    </row>
    <row r="173" spans="1:12" ht="24.75" hidden="1" customHeight="1">
      <c r="A173" s="250"/>
      <c r="B173" s="251"/>
      <c r="C173" s="251"/>
      <c r="D173" s="238"/>
      <c r="E173" s="244" t="s">
        <v>299</v>
      </c>
      <c r="F173" s="238"/>
      <c r="G173" s="270" t="s">
        <v>300</v>
      </c>
      <c r="H173" s="234">
        <f t="shared" si="16"/>
        <v>0</v>
      </c>
      <c r="I173" s="239"/>
      <c r="J173" s="239"/>
      <c r="K173" s="239"/>
      <c r="L173" s="239"/>
    </row>
    <row r="174" spans="1:12" ht="22.5" hidden="1">
      <c r="A174" s="250"/>
      <c r="B174" s="251"/>
      <c r="C174" s="253"/>
      <c r="D174" s="238"/>
      <c r="E174" s="244" t="s">
        <v>301</v>
      </c>
      <c r="F174" s="238"/>
      <c r="G174" s="270" t="s">
        <v>302</v>
      </c>
      <c r="H174" s="234">
        <f t="shared" si="16"/>
        <v>0</v>
      </c>
      <c r="I174" s="239"/>
      <c r="J174" s="239"/>
      <c r="K174" s="239"/>
      <c r="L174" s="239"/>
    </row>
    <row r="175" spans="1:12" ht="33.75" hidden="1">
      <c r="A175" s="250"/>
      <c r="B175" s="251"/>
      <c r="C175" s="253"/>
      <c r="D175" s="238"/>
      <c r="E175" s="244" t="s">
        <v>303</v>
      </c>
      <c r="F175" s="238"/>
      <c r="G175" s="270" t="s">
        <v>304</v>
      </c>
      <c r="H175" s="234">
        <f t="shared" si="16"/>
        <v>0</v>
      </c>
      <c r="I175" s="239"/>
      <c r="J175" s="239"/>
      <c r="K175" s="239"/>
      <c r="L175" s="239"/>
    </row>
    <row r="176" spans="1:12" hidden="1">
      <c r="A176" s="250"/>
      <c r="B176" s="251"/>
      <c r="C176" s="253"/>
      <c r="D176" s="238"/>
      <c r="E176" s="244" t="s">
        <v>305</v>
      </c>
      <c r="F176" s="238"/>
      <c r="G176" s="270" t="s">
        <v>306</v>
      </c>
      <c r="H176" s="234">
        <f t="shared" si="16"/>
        <v>0</v>
      </c>
      <c r="I176" s="239"/>
      <c r="J176" s="239"/>
      <c r="K176" s="239"/>
      <c r="L176" s="239"/>
    </row>
    <row r="177" spans="1:12" ht="33.75" hidden="1">
      <c r="A177" s="250"/>
      <c r="B177" s="251"/>
      <c r="C177" s="253"/>
      <c r="D177" s="238"/>
      <c r="E177" s="244" t="s">
        <v>307</v>
      </c>
      <c r="F177" s="238"/>
      <c r="G177" s="270" t="s">
        <v>308</v>
      </c>
      <c r="H177" s="234">
        <f t="shared" si="16"/>
        <v>0</v>
      </c>
      <c r="I177" s="239"/>
      <c r="J177" s="239"/>
      <c r="K177" s="239"/>
      <c r="L177" s="239"/>
    </row>
    <row r="178" spans="1:12" ht="22.5" hidden="1">
      <c r="A178" s="250"/>
      <c r="B178" s="251"/>
      <c r="C178" s="253"/>
      <c r="D178" s="238"/>
      <c r="E178" s="244" t="s">
        <v>309</v>
      </c>
      <c r="F178" s="238"/>
      <c r="G178" s="270" t="s">
        <v>310</v>
      </c>
      <c r="H178" s="234">
        <f t="shared" si="16"/>
        <v>0</v>
      </c>
      <c r="I178" s="239"/>
      <c r="J178" s="239"/>
      <c r="K178" s="239"/>
      <c r="L178" s="239"/>
    </row>
    <row r="179" spans="1:12" ht="22.5" hidden="1">
      <c r="A179" s="250"/>
      <c r="B179" s="251"/>
      <c r="C179" s="253"/>
      <c r="D179" s="238"/>
      <c r="E179" s="244" t="s">
        <v>311</v>
      </c>
      <c r="F179" s="238"/>
      <c r="G179" s="270" t="s">
        <v>312</v>
      </c>
      <c r="H179" s="234">
        <f t="shared" si="16"/>
        <v>0</v>
      </c>
      <c r="I179" s="239"/>
      <c r="J179" s="239"/>
      <c r="K179" s="239"/>
      <c r="L179" s="239"/>
    </row>
    <row r="180" spans="1:12" ht="22.5" hidden="1">
      <c r="A180" s="250"/>
      <c r="B180" s="251"/>
      <c r="C180" s="253"/>
      <c r="D180" s="238"/>
      <c r="E180" s="244" t="s">
        <v>313</v>
      </c>
      <c r="F180" s="238"/>
      <c r="G180" s="270" t="s">
        <v>314</v>
      </c>
      <c r="H180" s="234">
        <f t="shared" si="16"/>
        <v>0</v>
      </c>
      <c r="I180" s="239"/>
      <c r="J180" s="239"/>
      <c r="K180" s="239"/>
      <c r="L180" s="239"/>
    </row>
    <row r="181" spans="1:12" ht="33.75">
      <c r="A181" s="272">
        <v>313</v>
      </c>
      <c r="B181" s="226" t="s">
        <v>315</v>
      </c>
      <c r="C181" s="226"/>
      <c r="D181" s="226"/>
      <c r="E181" s="273"/>
      <c r="F181" s="274"/>
      <c r="G181" s="274"/>
      <c r="H181" s="266">
        <f t="shared" si="16"/>
        <v>331</v>
      </c>
      <c r="I181" s="275">
        <f>I182+I189+I191+I193</f>
        <v>126</v>
      </c>
      <c r="J181" s="275">
        <f t="shared" ref="J181:L181" si="17">J182+J189+J191+J193</f>
        <v>70</v>
      </c>
      <c r="K181" s="275">
        <f t="shared" si="17"/>
        <v>37</v>
      </c>
      <c r="L181" s="275">
        <f t="shared" si="17"/>
        <v>98</v>
      </c>
    </row>
    <row r="182" spans="1:12" hidden="1">
      <c r="A182" s="240"/>
      <c r="B182" s="241"/>
      <c r="C182" s="241"/>
      <c r="D182" s="241">
        <v>212</v>
      </c>
      <c r="E182" s="233"/>
      <c r="F182" s="232"/>
      <c r="G182" s="232" t="s">
        <v>316</v>
      </c>
      <c r="H182" s="234">
        <f t="shared" si="16"/>
        <v>0</v>
      </c>
      <c r="I182" s="276">
        <f>SUM(I183:I188)</f>
        <v>0</v>
      </c>
      <c r="J182" s="276">
        <f t="shared" ref="J182:L182" si="18">SUM(J183:J188)</f>
        <v>0</v>
      </c>
      <c r="K182" s="276">
        <f t="shared" si="18"/>
        <v>0</v>
      </c>
      <c r="L182" s="276">
        <f t="shared" si="18"/>
        <v>0</v>
      </c>
    </row>
    <row r="183" spans="1:12" ht="33.75" hidden="1">
      <c r="A183" s="277"/>
      <c r="B183" s="278"/>
      <c r="C183" s="278"/>
      <c r="D183" s="278"/>
      <c r="E183" s="233" t="s">
        <v>317</v>
      </c>
      <c r="F183" s="279"/>
      <c r="G183" s="279" t="s">
        <v>318</v>
      </c>
      <c r="H183" s="234">
        <f t="shared" si="16"/>
        <v>0</v>
      </c>
      <c r="I183" s="280"/>
      <c r="J183" s="280"/>
      <c r="K183" s="280"/>
      <c r="L183" s="280"/>
    </row>
    <row r="184" spans="1:12" ht="33.75" hidden="1">
      <c r="A184" s="277"/>
      <c r="B184" s="278"/>
      <c r="C184" s="278"/>
      <c r="D184" s="278"/>
      <c r="E184" s="233" t="s">
        <v>319</v>
      </c>
      <c r="F184" s="279"/>
      <c r="G184" s="279" t="s">
        <v>320</v>
      </c>
      <c r="H184" s="234">
        <f t="shared" si="16"/>
        <v>0</v>
      </c>
      <c r="I184" s="280"/>
      <c r="J184" s="280"/>
      <c r="K184" s="280"/>
      <c r="L184" s="280"/>
    </row>
    <row r="185" spans="1:12" ht="33.75" hidden="1">
      <c r="A185" s="277"/>
      <c r="B185" s="278"/>
      <c r="C185" s="278"/>
      <c r="D185" s="278"/>
      <c r="E185" s="233" t="s">
        <v>321</v>
      </c>
      <c r="F185" s="279"/>
      <c r="G185" s="279" t="s">
        <v>322</v>
      </c>
      <c r="H185" s="234">
        <f t="shared" si="16"/>
        <v>0</v>
      </c>
      <c r="I185" s="280"/>
      <c r="J185" s="280"/>
      <c r="K185" s="280"/>
      <c r="L185" s="280"/>
    </row>
    <row r="186" spans="1:12" ht="33.75" hidden="1">
      <c r="A186" s="277"/>
      <c r="B186" s="278"/>
      <c r="C186" s="278"/>
      <c r="D186" s="278"/>
      <c r="E186" s="233" t="s">
        <v>323</v>
      </c>
      <c r="F186" s="279"/>
      <c r="G186" s="279" t="s">
        <v>324</v>
      </c>
      <c r="H186" s="234">
        <f t="shared" si="16"/>
        <v>0</v>
      </c>
      <c r="I186" s="280"/>
      <c r="J186" s="280"/>
      <c r="K186" s="280"/>
      <c r="L186" s="280"/>
    </row>
    <row r="187" spans="1:12" ht="56.25" hidden="1">
      <c r="A187" s="277"/>
      <c r="B187" s="278"/>
      <c r="C187" s="278"/>
      <c r="D187" s="278"/>
      <c r="E187" s="233" t="s">
        <v>325</v>
      </c>
      <c r="F187" s="279"/>
      <c r="G187" s="279" t="s">
        <v>326</v>
      </c>
      <c r="H187" s="234">
        <f t="shared" si="16"/>
        <v>0</v>
      </c>
      <c r="I187" s="280"/>
      <c r="J187" s="280"/>
      <c r="K187" s="280"/>
      <c r="L187" s="280"/>
    </row>
    <row r="188" spans="1:12" ht="22.5" hidden="1">
      <c r="A188" s="277"/>
      <c r="B188" s="278"/>
      <c r="C188" s="278"/>
      <c r="D188" s="278"/>
      <c r="E188" s="233" t="s">
        <v>327</v>
      </c>
      <c r="F188" s="279"/>
      <c r="G188" s="279" t="s">
        <v>328</v>
      </c>
      <c r="H188" s="234">
        <f t="shared" si="16"/>
        <v>0</v>
      </c>
      <c r="I188" s="280"/>
      <c r="J188" s="280"/>
      <c r="K188" s="280"/>
      <c r="L188" s="280"/>
    </row>
    <row r="189" spans="1:12" hidden="1">
      <c r="A189" s="240"/>
      <c r="B189" s="241"/>
      <c r="C189" s="241"/>
      <c r="D189" s="241">
        <v>221</v>
      </c>
      <c r="E189" s="233"/>
      <c r="F189" s="232"/>
      <c r="G189" s="232" t="s">
        <v>65</v>
      </c>
      <c r="H189" s="234">
        <f t="shared" si="16"/>
        <v>0</v>
      </c>
      <c r="I189" s="276">
        <f>I190</f>
        <v>0</v>
      </c>
      <c r="J189" s="276">
        <f t="shared" ref="J189:L189" si="19">J190</f>
        <v>0</v>
      </c>
      <c r="K189" s="276">
        <f t="shared" si="19"/>
        <v>0</v>
      </c>
      <c r="L189" s="276">
        <f t="shared" si="19"/>
        <v>0</v>
      </c>
    </row>
    <row r="190" spans="1:12" hidden="1">
      <c r="A190" s="277"/>
      <c r="B190" s="278"/>
      <c r="C190" s="278"/>
      <c r="D190" s="278"/>
      <c r="E190" s="233" t="s">
        <v>66</v>
      </c>
      <c r="F190" s="279"/>
      <c r="G190" s="279" t="s">
        <v>65</v>
      </c>
      <c r="H190" s="234">
        <f t="shared" si="16"/>
        <v>0</v>
      </c>
      <c r="I190" s="280"/>
      <c r="J190" s="280"/>
      <c r="K190" s="280"/>
      <c r="L190" s="280"/>
    </row>
    <row r="191" spans="1:12" hidden="1">
      <c r="A191" s="240"/>
      <c r="B191" s="241"/>
      <c r="C191" s="241"/>
      <c r="D191" s="241">
        <v>226</v>
      </c>
      <c r="E191" s="233"/>
      <c r="F191" s="232"/>
      <c r="G191" s="232" t="s">
        <v>329</v>
      </c>
      <c r="H191" s="234">
        <f t="shared" si="16"/>
        <v>0</v>
      </c>
      <c r="I191" s="276">
        <f>I192</f>
        <v>0</v>
      </c>
      <c r="J191" s="276">
        <f t="shared" ref="J191:L191" si="20">J192</f>
        <v>0</v>
      </c>
      <c r="K191" s="276">
        <f t="shared" si="20"/>
        <v>0</v>
      </c>
      <c r="L191" s="276">
        <f t="shared" si="20"/>
        <v>0</v>
      </c>
    </row>
    <row r="192" spans="1:12" hidden="1">
      <c r="A192" s="277"/>
      <c r="B192" s="278"/>
      <c r="C192" s="278"/>
      <c r="D192" s="278"/>
      <c r="E192" s="233" t="s">
        <v>330</v>
      </c>
      <c r="F192" s="279"/>
      <c r="G192" s="279" t="s">
        <v>329</v>
      </c>
      <c r="H192" s="234">
        <f t="shared" si="16"/>
        <v>0</v>
      </c>
      <c r="I192" s="280"/>
      <c r="J192" s="280"/>
      <c r="K192" s="280"/>
      <c r="L192" s="280"/>
    </row>
    <row r="193" spans="1:12" ht="22.5">
      <c r="A193" s="240"/>
      <c r="B193" s="241"/>
      <c r="C193" s="241"/>
      <c r="D193" s="241">
        <v>262</v>
      </c>
      <c r="E193" s="233"/>
      <c r="F193" s="232"/>
      <c r="G193" s="232" t="s">
        <v>331</v>
      </c>
      <c r="H193" s="234">
        <f t="shared" si="16"/>
        <v>331</v>
      </c>
      <c r="I193" s="276">
        <f>SUM(I194:I204)</f>
        <v>126</v>
      </c>
      <c r="J193" s="276">
        <f t="shared" ref="J193:L193" si="21">SUM(J194:J204)</f>
        <v>70</v>
      </c>
      <c r="K193" s="276">
        <f t="shared" si="21"/>
        <v>37</v>
      </c>
      <c r="L193" s="276">
        <f t="shared" si="21"/>
        <v>98</v>
      </c>
    </row>
    <row r="194" spans="1:12" ht="33.75" hidden="1">
      <c r="A194" s="277"/>
      <c r="B194" s="278"/>
      <c r="C194" s="278"/>
      <c r="D194" s="278"/>
      <c r="E194" s="233" t="s">
        <v>332</v>
      </c>
      <c r="F194" s="279"/>
      <c r="G194" s="279" t="s">
        <v>333</v>
      </c>
      <c r="H194" s="234">
        <f t="shared" si="16"/>
        <v>0</v>
      </c>
      <c r="I194" s="280"/>
      <c r="J194" s="280"/>
      <c r="K194" s="280"/>
      <c r="L194" s="280"/>
    </row>
    <row r="195" spans="1:12" ht="22.5" hidden="1">
      <c r="A195" s="277"/>
      <c r="B195" s="278"/>
      <c r="C195" s="278"/>
      <c r="D195" s="278"/>
      <c r="E195" s="233" t="s">
        <v>334</v>
      </c>
      <c r="F195" s="279"/>
      <c r="G195" s="279" t="s">
        <v>335</v>
      </c>
      <c r="H195" s="234">
        <f t="shared" si="16"/>
        <v>0</v>
      </c>
      <c r="I195" s="280"/>
      <c r="J195" s="280"/>
      <c r="K195" s="280"/>
      <c r="L195" s="280"/>
    </row>
    <row r="196" spans="1:12" ht="22.5" hidden="1">
      <c r="A196" s="277"/>
      <c r="B196" s="278"/>
      <c r="C196" s="278"/>
      <c r="D196" s="278"/>
      <c r="E196" s="233" t="s">
        <v>336</v>
      </c>
      <c r="F196" s="279"/>
      <c r="G196" s="279" t="s">
        <v>337</v>
      </c>
      <c r="H196" s="234">
        <f t="shared" si="16"/>
        <v>0</v>
      </c>
      <c r="I196" s="280"/>
      <c r="J196" s="280"/>
      <c r="K196" s="280"/>
      <c r="L196" s="280"/>
    </row>
    <row r="197" spans="1:12" ht="22.5" hidden="1">
      <c r="A197" s="277"/>
      <c r="B197" s="278"/>
      <c r="C197" s="278"/>
      <c r="D197" s="278"/>
      <c r="E197" s="233" t="s">
        <v>338</v>
      </c>
      <c r="F197" s="279"/>
      <c r="G197" s="279" t="s">
        <v>339</v>
      </c>
      <c r="H197" s="234">
        <f t="shared" si="16"/>
        <v>0</v>
      </c>
      <c r="I197" s="280"/>
      <c r="J197" s="280"/>
      <c r="K197" s="280"/>
      <c r="L197" s="280"/>
    </row>
    <row r="198" spans="1:12" ht="22.5" hidden="1">
      <c r="A198" s="277"/>
      <c r="B198" s="278"/>
      <c r="C198" s="278"/>
      <c r="D198" s="278"/>
      <c r="E198" s="233" t="s">
        <v>340</v>
      </c>
      <c r="F198" s="279"/>
      <c r="G198" s="279" t="s">
        <v>341</v>
      </c>
      <c r="H198" s="234">
        <f t="shared" si="16"/>
        <v>0</v>
      </c>
      <c r="I198" s="280"/>
      <c r="J198" s="280"/>
      <c r="K198" s="280"/>
      <c r="L198" s="280"/>
    </row>
    <row r="199" spans="1:12" ht="22.5" hidden="1">
      <c r="A199" s="277"/>
      <c r="B199" s="278"/>
      <c r="C199" s="278"/>
      <c r="D199" s="278"/>
      <c r="E199" s="233" t="s">
        <v>342</v>
      </c>
      <c r="F199" s="279"/>
      <c r="G199" s="279" t="s">
        <v>343</v>
      </c>
      <c r="H199" s="234">
        <f t="shared" si="16"/>
        <v>0</v>
      </c>
      <c r="I199" s="280"/>
      <c r="J199" s="280"/>
      <c r="K199" s="280"/>
      <c r="L199" s="280"/>
    </row>
    <row r="200" spans="1:12" ht="33.75" hidden="1">
      <c r="A200" s="277"/>
      <c r="B200" s="278"/>
      <c r="C200" s="278"/>
      <c r="D200" s="278"/>
      <c r="E200" s="233" t="s">
        <v>344</v>
      </c>
      <c r="F200" s="279"/>
      <c r="G200" s="279" t="s">
        <v>345</v>
      </c>
      <c r="H200" s="234">
        <f t="shared" si="16"/>
        <v>0</v>
      </c>
      <c r="I200" s="280"/>
      <c r="J200" s="280"/>
      <c r="K200" s="280"/>
      <c r="L200" s="280"/>
    </row>
    <row r="201" spans="1:12" ht="22.5" hidden="1">
      <c r="A201" s="277"/>
      <c r="B201" s="278"/>
      <c r="C201" s="278"/>
      <c r="D201" s="278"/>
      <c r="E201" s="233" t="s">
        <v>346</v>
      </c>
      <c r="F201" s="279"/>
      <c r="G201" s="279" t="s">
        <v>347</v>
      </c>
      <c r="H201" s="234">
        <f t="shared" si="16"/>
        <v>0</v>
      </c>
      <c r="I201" s="280"/>
      <c r="J201" s="280"/>
      <c r="K201" s="280"/>
      <c r="L201" s="280"/>
    </row>
    <row r="202" spans="1:12" ht="45">
      <c r="A202" s="277"/>
      <c r="B202" s="278"/>
      <c r="C202" s="278"/>
      <c r="D202" s="278"/>
      <c r="E202" s="233" t="s">
        <v>378</v>
      </c>
      <c r="F202" s="279"/>
      <c r="G202" s="279" t="s">
        <v>379</v>
      </c>
      <c r="H202" s="234">
        <f t="shared" si="16"/>
        <v>331</v>
      </c>
      <c r="I202" s="280">
        <v>126</v>
      </c>
      <c r="J202" s="280">
        <v>70</v>
      </c>
      <c r="K202" s="280">
        <v>37</v>
      </c>
      <c r="L202" s="280">
        <v>98</v>
      </c>
    </row>
    <row r="203" spans="1:12" ht="33.75" hidden="1">
      <c r="A203" s="277"/>
      <c r="B203" s="278"/>
      <c r="C203" s="278"/>
      <c r="D203" s="278"/>
      <c r="E203" s="233" t="s">
        <v>350</v>
      </c>
      <c r="F203" s="279"/>
      <c r="G203" s="279" t="s">
        <v>351</v>
      </c>
      <c r="H203" s="234">
        <f t="shared" si="16"/>
        <v>0</v>
      </c>
      <c r="I203" s="280"/>
      <c r="J203" s="280"/>
      <c r="K203" s="280"/>
      <c r="L203" s="280"/>
    </row>
    <row r="204" spans="1:12" ht="33.75" hidden="1">
      <c r="A204" s="277"/>
      <c r="B204" s="278"/>
      <c r="C204" s="278"/>
      <c r="D204" s="278"/>
      <c r="E204" s="233" t="s">
        <v>352</v>
      </c>
      <c r="F204" s="279"/>
      <c r="G204" s="279" t="s">
        <v>353</v>
      </c>
      <c r="H204" s="234">
        <f t="shared" si="16"/>
        <v>0</v>
      </c>
      <c r="I204" s="280"/>
      <c r="J204" s="280"/>
      <c r="K204" s="280"/>
      <c r="L204" s="280"/>
    </row>
    <row r="205" spans="1:12" ht="13.5" customHeight="1">
      <c r="A205" s="274"/>
      <c r="B205" s="281" t="s">
        <v>354</v>
      </c>
      <c r="C205" s="281"/>
      <c r="D205" s="274"/>
      <c r="E205" s="273"/>
      <c r="F205" s="274"/>
      <c r="G205" s="274"/>
      <c r="H205" s="282">
        <f>SUM(I205:L205)</f>
        <v>331</v>
      </c>
      <c r="I205" s="229">
        <f>I181+I128+I33</f>
        <v>126</v>
      </c>
      <c r="J205" s="229">
        <f t="shared" ref="J205:L205" si="22">J181+J128+J33</f>
        <v>70</v>
      </c>
      <c r="K205" s="229">
        <f t="shared" si="22"/>
        <v>37</v>
      </c>
      <c r="L205" s="229">
        <f t="shared" si="22"/>
        <v>98</v>
      </c>
    </row>
    <row r="206" spans="1:12">
      <c r="A206" s="283"/>
      <c r="B206" s="284"/>
      <c r="C206" s="284"/>
      <c r="E206" s="285"/>
      <c r="G206" s="286"/>
    </row>
    <row r="207" spans="1:12">
      <c r="A207" s="283"/>
      <c r="B207" s="283"/>
      <c r="C207" s="283"/>
      <c r="E207" s="285"/>
    </row>
    <row r="208" spans="1:12">
      <c r="B208" s="287" t="s">
        <v>355</v>
      </c>
      <c r="C208" s="287"/>
      <c r="D208" s="287"/>
      <c r="E208" s="288"/>
      <c r="F208" s="287"/>
      <c r="G208" s="287"/>
      <c r="H208" s="287"/>
      <c r="I208" s="287" t="s">
        <v>356</v>
      </c>
      <c r="J208" s="287"/>
      <c r="K208" s="287"/>
      <c r="L208" s="287"/>
    </row>
    <row r="209" spans="1:12">
      <c r="B209" s="287"/>
      <c r="C209" s="287"/>
      <c r="D209" s="287"/>
      <c r="E209" s="288"/>
      <c r="F209" s="287"/>
      <c r="G209" s="287"/>
      <c r="H209" s="287"/>
      <c r="I209" s="287"/>
      <c r="J209" s="287"/>
      <c r="K209" s="287"/>
      <c r="L209" s="287"/>
    </row>
    <row r="210" spans="1:12">
      <c r="B210" s="287" t="s">
        <v>357</v>
      </c>
      <c r="C210" s="287"/>
      <c r="D210" s="287"/>
      <c r="E210" s="288"/>
      <c r="F210" s="287"/>
      <c r="G210" s="287"/>
      <c r="H210" s="287"/>
      <c r="I210" s="287" t="s">
        <v>358</v>
      </c>
      <c r="J210" s="287"/>
      <c r="K210" s="287"/>
      <c r="L210" s="287"/>
    </row>
    <row r="211" spans="1:12">
      <c r="E211" s="285"/>
    </row>
    <row r="212" spans="1:12">
      <c r="A212" s="289"/>
      <c r="B212" s="289"/>
      <c r="E212" s="285"/>
    </row>
    <row r="213" spans="1:12">
      <c r="E213" s="285"/>
    </row>
    <row r="214" spans="1:12">
      <c r="E214" s="285"/>
    </row>
    <row r="215" spans="1:12">
      <c r="E215" s="285"/>
    </row>
    <row r="216" spans="1:12">
      <c r="E216" s="285"/>
    </row>
    <row r="217" spans="1:12">
      <c r="E217" s="285"/>
    </row>
    <row r="218" spans="1:12">
      <c r="E218" s="285"/>
    </row>
    <row r="219" spans="1:12">
      <c r="E219" s="285"/>
    </row>
    <row r="220" spans="1:12">
      <c r="E220" s="285"/>
    </row>
    <row r="221" spans="1:12">
      <c r="E221" s="285"/>
    </row>
    <row r="222" spans="1:12">
      <c r="E222" s="285"/>
    </row>
    <row r="223" spans="1:12">
      <c r="E223" s="285"/>
    </row>
    <row r="224" spans="1:12">
      <c r="E224" s="285"/>
    </row>
    <row r="225" spans="4:5">
      <c r="E225" s="285"/>
    </row>
    <row r="226" spans="4:5">
      <c r="E226" s="285"/>
    </row>
    <row r="227" spans="4:5">
      <c r="E227" s="285"/>
    </row>
    <row r="228" spans="4:5">
      <c r="E228" s="285"/>
    </row>
    <row r="229" spans="4:5">
      <c r="E229" s="285"/>
    </row>
    <row r="230" spans="4:5">
      <c r="E230" s="285"/>
    </row>
    <row r="231" spans="4:5">
      <c r="E231" s="285"/>
    </row>
    <row r="232" spans="4:5">
      <c r="E232" s="285"/>
    </row>
    <row r="233" spans="4:5">
      <c r="E233" s="285"/>
    </row>
    <row r="234" spans="4:5" ht="4.5" customHeight="1">
      <c r="E234" s="285"/>
    </row>
    <row r="235" spans="4:5" hidden="1">
      <c r="D235" s="146" t="s">
        <v>359</v>
      </c>
      <c r="E235" s="285"/>
    </row>
    <row r="236" spans="4:5" hidden="1">
      <c r="E236" s="285"/>
    </row>
    <row r="237" spans="4:5" hidden="1">
      <c r="E237" s="285"/>
    </row>
    <row r="238" spans="4:5" hidden="1">
      <c r="E238" s="285"/>
    </row>
    <row r="239" spans="4:5" hidden="1">
      <c r="E239" s="285"/>
    </row>
    <row r="240" spans="4:5" hidden="1">
      <c r="E240" s="285"/>
    </row>
    <row r="241" spans="5:5" hidden="1">
      <c r="E241" s="285"/>
    </row>
    <row r="242" spans="5:5">
      <c r="E242" s="285"/>
    </row>
    <row r="243" spans="5:5">
      <c r="E243" s="285"/>
    </row>
    <row r="244" spans="5:5">
      <c r="E244" s="285"/>
    </row>
    <row r="245" spans="5:5">
      <c r="E245" s="285"/>
    </row>
    <row r="246" spans="5:5">
      <c r="E246" s="285"/>
    </row>
    <row r="247" spans="5:5">
      <c r="E247" s="285"/>
    </row>
    <row r="248" spans="5:5">
      <c r="E248" s="285"/>
    </row>
    <row r="249" spans="5:5">
      <c r="E249" s="285"/>
    </row>
  </sheetData>
  <mergeCells count="43">
    <mergeCell ref="G31:G32"/>
    <mergeCell ref="H31:H32"/>
    <mergeCell ref="I31:L31"/>
    <mergeCell ref="A31:A32"/>
    <mergeCell ref="B31:B32"/>
    <mergeCell ref="C31:C32"/>
    <mergeCell ref="D31:D32"/>
    <mergeCell ref="E31:E32"/>
    <mergeCell ref="F31:F32"/>
    <mergeCell ref="A21:C21"/>
    <mergeCell ref="D21:L21"/>
    <mergeCell ref="A22:C22"/>
    <mergeCell ref="D22:L22"/>
    <mergeCell ref="B23:L23"/>
    <mergeCell ref="D24:D25"/>
    <mergeCell ref="F24:F25"/>
    <mergeCell ref="G24:G25"/>
    <mergeCell ref="H24:H25"/>
    <mergeCell ref="I24:L24"/>
    <mergeCell ref="A18:C18"/>
    <mergeCell ref="D18:L18"/>
    <mergeCell ref="A19:C19"/>
    <mergeCell ref="D19:L19"/>
    <mergeCell ref="A20:C20"/>
    <mergeCell ref="D20:L20"/>
    <mergeCell ref="A15:C15"/>
    <mergeCell ref="D15:L15"/>
    <mergeCell ref="A16:C16"/>
    <mergeCell ref="D16:L16"/>
    <mergeCell ref="A17:C17"/>
    <mergeCell ref="D17:L17"/>
    <mergeCell ref="G7:L7"/>
    <mergeCell ref="G8:L8"/>
    <mergeCell ref="G10:L10"/>
    <mergeCell ref="B12:L12"/>
    <mergeCell ref="B13:L13"/>
    <mergeCell ref="H14:L14"/>
    <mergeCell ref="B2:E2"/>
    <mergeCell ref="G2:L2"/>
    <mergeCell ref="G3:L3"/>
    <mergeCell ref="G4:L4"/>
    <mergeCell ref="G5:L5"/>
    <mergeCell ref="G6:L6"/>
  </mergeCells>
  <pageMargins left="1.1811023622047243" right="0.59055118110236215" top="0.78740157480314965" bottom="0.78740157480314965" header="0.51181102362204722" footer="0.51181102362204722"/>
  <pageSetup paperSize="9" scale="71" orientation="portrait" r:id="rId1"/>
  <headerFooter alignWithMargins="0"/>
  <rowBreaks count="1" manualBreakCount="1">
    <brk id="2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L249"/>
  <sheetViews>
    <sheetView workbookViewId="0">
      <selection activeCell="D21" sqref="D21:L21"/>
    </sheetView>
  </sheetViews>
  <sheetFormatPr defaultRowHeight="12.75"/>
  <cols>
    <col min="1" max="1" width="6" style="146" customWidth="1"/>
    <col min="2" max="2" width="30.42578125" style="146" customWidth="1"/>
    <col min="3" max="3" width="12" style="146" customWidth="1"/>
    <col min="4" max="4" width="5.28515625" style="146" customWidth="1"/>
    <col min="5" max="5" width="8.140625" style="146" customWidth="1"/>
    <col min="6" max="6" width="0.28515625" style="146" hidden="1" customWidth="1"/>
    <col min="7" max="7" width="22.7109375" style="146" customWidth="1"/>
    <col min="8" max="8" width="6.85546875" style="146" customWidth="1"/>
    <col min="9" max="9" width="7.140625" style="146" customWidth="1"/>
    <col min="10" max="10" width="6.42578125" style="146" customWidth="1"/>
    <col min="11" max="11" width="5.5703125" style="146" customWidth="1"/>
    <col min="12" max="12" width="5.85546875" style="146" customWidth="1"/>
    <col min="13" max="16384" width="9.140625" style="146"/>
  </cols>
  <sheetData>
    <row r="2" spans="1:12" ht="20.25">
      <c r="B2" s="147" t="s">
        <v>0</v>
      </c>
      <c r="C2" s="147"/>
      <c r="D2" s="147"/>
      <c r="E2" s="147"/>
      <c r="G2" s="148" t="s">
        <v>1</v>
      </c>
      <c r="H2" s="148"/>
      <c r="I2" s="148"/>
      <c r="J2" s="148"/>
      <c r="K2" s="148"/>
      <c r="L2" s="148"/>
    </row>
    <row r="3" spans="1:12">
      <c r="G3" s="149"/>
      <c r="H3" s="149"/>
      <c r="I3" s="149"/>
      <c r="J3" s="149"/>
      <c r="K3" s="149"/>
      <c r="L3" s="149"/>
    </row>
    <row r="4" spans="1:12" ht="18" customHeight="1">
      <c r="A4" s="150" t="s">
        <v>2</v>
      </c>
      <c r="B4" s="150"/>
      <c r="G4" s="151" t="s">
        <v>3</v>
      </c>
      <c r="H4" s="151"/>
      <c r="I4" s="151"/>
      <c r="J4" s="151"/>
      <c r="K4" s="151"/>
      <c r="L4" s="151"/>
    </row>
    <row r="5" spans="1:12" ht="18" customHeight="1">
      <c r="A5" s="150" t="s">
        <v>4</v>
      </c>
      <c r="B5" s="150"/>
      <c r="G5" s="151" t="s">
        <v>4</v>
      </c>
      <c r="H5" s="151"/>
      <c r="I5" s="151"/>
      <c r="J5" s="151"/>
      <c r="K5" s="151"/>
      <c r="L5" s="151"/>
    </row>
    <row r="6" spans="1:12" ht="18" customHeight="1">
      <c r="A6" s="150" t="s">
        <v>5</v>
      </c>
      <c r="B6" s="150"/>
      <c r="G6" s="152" t="s">
        <v>6</v>
      </c>
      <c r="H6" s="152"/>
      <c r="I6" s="152"/>
      <c r="J6" s="152"/>
      <c r="K6" s="152"/>
      <c r="L6" s="152"/>
    </row>
    <row r="7" spans="1:12" ht="18">
      <c r="G7" s="151"/>
      <c r="H7" s="151"/>
      <c r="I7" s="151"/>
      <c r="J7" s="151"/>
      <c r="K7" s="151"/>
      <c r="L7" s="151"/>
    </row>
    <row r="8" spans="1:12" ht="18" customHeight="1">
      <c r="G8" s="153" t="s">
        <v>7</v>
      </c>
      <c r="H8" s="153"/>
      <c r="I8" s="153"/>
      <c r="J8" s="153"/>
      <c r="K8" s="153"/>
      <c r="L8" s="153"/>
    </row>
    <row r="9" spans="1:12" ht="18">
      <c r="G9" s="154"/>
      <c r="H9" s="154"/>
      <c r="I9" s="154"/>
      <c r="J9" s="154"/>
      <c r="K9" s="154"/>
      <c r="L9" s="154"/>
    </row>
    <row r="10" spans="1:12">
      <c r="B10" s="155" t="s">
        <v>8</v>
      </c>
      <c r="G10" s="156" t="s">
        <v>8</v>
      </c>
      <c r="H10" s="156"/>
      <c r="I10" s="156"/>
      <c r="J10" s="156"/>
      <c r="K10" s="156"/>
      <c r="L10" s="156"/>
    </row>
    <row r="11" spans="1:12">
      <c r="G11" s="157"/>
      <c r="H11" s="157"/>
      <c r="I11" s="157"/>
      <c r="J11" s="157"/>
      <c r="K11" s="157"/>
      <c r="L11" s="157"/>
    </row>
    <row r="12" spans="1:12" ht="24.75" customHeight="1">
      <c r="B12" s="158" t="s">
        <v>9</v>
      </c>
      <c r="C12" s="158"/>
      <c r="D12" s="159"/>
      <c r="E12" s="159"/>
      <c r="F12" s="159"/>
      <c r="G12" s="159"/>
      <c r="H12" s="159"/>
      <c r="I12" s="159"/>
      <c r="J12" s="159"/>
      <c r="K12" s="159"/>
      <c r="L12" s="159"/>
    </row>
    <row r="13" spans="1:12" ht="20.25" customHeight="1">
      <c r="B13" s="158" t="s">
        <v>10</v>
      </c>
      <c r="C13" s="158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12" ht="13.5" thickBot="1">
      <c r="H14" s="160"/>
      <c r="I14" s="160"/>
      <c r="J14" s="160"/>
      <c r="K14" s="160"/>
      <c r="L14" s="160"/>
    </row>
    <row r="15" spans="1:12" ht="27.75" customHeight="1" thickBot="1">
      <c r="A15" s="161" t="s">
        <v>11</v>
      </c>
      <c r="B15" s="162"/>
      <c r="C15" s="163"/>
      <c r="D15" s="164" t="s">
        <v>12</v>
      </c>
      <c r="E15" s="165"/>
      <c r="F15" s="165"/>
      <c r="G15" s="165"/>
      <c r="H15" s="166"/>
      <c r="I15" s="166"/>
      <c r="J15" s="166"/>
      <c r="K15" s="166"/>
      <c r="L15" s="166"/>
    </row>
    <row r="16" spans="1:12" ht="13.5" thickBot="1">
      <c r="A16" s="167" t="s">
        <v>13</v>
      </c>
      <c r="B16" s="162"/>
      <c r="C16" s="163"/>
      <c r="D16" s="164">
        <v>871</v>
      </c>
      <c r="E16" s="165"/>
      <c r="F16" s="165"/>
      <c r="G16" s="165"/>
      <c r="H16" s="166"/>
      <c r="I16" s="166"/>
      <c r="J16" s="166"/>
      <c r="K16" s="166"/>
      <c r="L16" s="166"/>
    </row>
    <row r="17" spans="1:12" ht="13.5" thickBot="1">
      <c r="A17" s="161" t="s">
        <v>14</v>
      </c>
      <c r="B17" s="162"/>
      <c r="C17" s="163"/>
      <c r="D17" s="168" t="s">
        <v>361</v>
      </c>
      <c r="E17" s="169"/>
      <c r="F17" s="169"/>
      <c r="G17" s="169"/>
      <c r="H17" s="170"/>
      <c r="I17" s="170"/>
      <c r="J17" s="170"/>
      <c r="K17" s="170"/>
      <c r="L17" s="170"/>
    </row>
    <row r="18" spans="1:12" ht="13.5" thickBot="1">
      <c r="A18" s="161" t="s">
        <v>16</v>
      </c>
      <c r="B18" s="162"/>
      <c r="C18" s="163"/>
      <c r="D18" s="168" t="s">
        <v>380</v>
      </c>
      <c r="E18" s="169"/>
      <c r="F18" s="169"/>
      <c r="G18" s="169"/>
      <c r="H18" s="170"/>
      <c r="I18" s="170"/>
      <c r="J18" s="170"/>
      <c r="K18" s="170"/>
      <c r="L18" s="170"/>
    </row>
    <row r="19" spans="1:12" ht="13.5" thickBot="1">
      <c r="A19" s="167" t="s">
        <v>18</v>
      </c>
      <c r="B19" s="162"/>
      <c r="C19" s="163"/>
      <c r="D19" s="164" t="s">
        <v>19</v>
      </c>
      <c r="E19" s="165"/>
      <c r="F19" s="165"/>
      <c r="G19" s="165"/>
      <c r="H19" s="166"/>
      <c r="I19" s="166"/>
      <c r="J19" s="166"/>
      <c r="K19" s="166"/>
      <c r="L19" s="166"/>
    </row>
    <row r="20" spans="1:12" ht="13.5" thickBot="1">
      <c r="A20" s="171" t="s">
        <v>20</v>
      </c>
      <c r="B20" s="162"/>
      <c r="C20" s="163"/>
      <c r="D20" s="168" t="s">
        <v>21</v>
      </c>
      <c r="E20" s="170"/>
      <c r="F20" s="170"/>
      <c r="G20" s="170"/>
      <c r="H20" s="170"/>
      <c r="I20" s="170"/>
      <c r="J20" s="170"/>
      <c r="K20" s="170"/>
      <c r="L20" s="170"/>
    </row>
    <row r="21" spans="1:12" ht="13.5" customHeight="1" thickBot="1">
      <c r="A21" s="172" t="s">
        <v>22</v>
      </c>
      <c r="B21" s="173"/>
      <c r="C21" s="174"/>
      <c r="D21" s="175" t="s">
        <v>23</v>
      </c>
      <c r="E21" s="176"/>
      <c r="F21" s="176"/>
      <c r="G21" s="176"/>
      <c r="H21" s="176"/>
      <c r="I21" s="176"/>
      <c r="J21" s="176"/>
      <c r="K21" s="176"/>
      <c r="L21" s="176"/>
    </row>
    <row r="22" spans="1:12" ht="13.5" thickBot="1">
      <c r="A22" s="177" t="s">
        <v>24</v>
      </c>
      <c r="B22" s="178"/>
      <c r="C22" s="179"/>
      <c r="D22" s="180"/>
      <c r="E22" s="180"/>
      <c r="F22" s="180"/>
      <c r="G22" s="180"/>
      <c r="H22" s="162"/>
      <c r="I22" s="162"/>
      <c r="J22" s="162"/>
      <c r="K22" s="162"/>
      <c r="L22" s="162"/>
    </row>
    <row r="23" spans="1:12" ht="18.75" thickBot="1">
      <c r="B23" s="181" t="s">
        <v>25</v>
      </c>
      <c r="C23" s="181"/>
      <c r="D23" s="160"/>
      <c r="E23" s="160"/>
      <c r="F23" s="160"/>
      <c r="G23" s="160"/>
      <c r="H23" s="160"/>
      <c r="I23" s="160"/>
      <c r="J23" s="160"/>
      <c r="K23" s="160"/>
      <c r="L23" s="160"/>
    </row>
    <row r="24" spans="1:12" ht="13.5" thickBot="1">
      <c r="A24" s="182"/>
      <c r="B24" s="183"/>
      <c r="C24" s="184"/>
      <c r="D24" s="185"/>
      <c r="E24" s="186"/>
      <c r="F24" s="185"/>
      <c r="G24" s="185"/>
      <c r="H24" s="187" t="s">
        <v>26</v>
      </c>
      <c r="I24" s="188" t="s">
        <v>27</v>
      </c>
      <c r="J24" s="189"/>
      <c r="K24" s="189"/>
      <c r="L24" s="189"/>
    </row>
    <row r="25" spans="1:12" ht="23.25" customHeight="1" thickBot="1">
      <c r="A25" s="190"/>
      <c r="B25" s="191"/>
      <c r="C25" s="192"/>
      <c r="D25" s="193"/>
      <c r="E25" s="194"/>
      <c r="F25" s="193"/>
      <c r="G25" s="193"/>
      <c r="H25" s="195"/>
      <c r="I25" s="196" t="s">
        <v>28</v>
      </c>
      <c r="J25" s="196" t="s">
        <v>29</v>
      </c>
      <c r="K25" s="197" t="s">
        <v>30</v>
      </c>
      <c r="L25" s="198" t="s">
        <v>31</v>
      </c>
    </row>
    <row r="26" spans="1:12" ht="13.5" thickBot="1">
      <c r="A26" s="199"/>
      <c r="B26" s="200" t="s">
        <v>32</v>
      </c>
      <c r="C26" s="200"/>
      <c r="D26" s="200"/>
      <c r="E26" s="200"/>
      <c r="F26" s="200"/>
      <c r="G26" s="201"/>
      <c r="H26" s="202">
        <f>SUM(I26:L26)</f>
        <v>690</v>
      </c>
      <c r="I26" s="203">
        <f>I205</f>
        <v>371</v>
      </c>
      <c r="J26" s="203">
        <f t="shared" ref="J26:L26" si="0">J205</f>
        <v>132</v>
      </c>
      <c r="K26" s="203">
        <f t="shared" si="0"/>
        <v>43</v>
      </c>
      <c r="L26" s="203">
        <f t="shared" si="0"/>
        <v>144</v>
      </c>
    </row>
    <row r="27" spans="1:12" ht="13.5" thickBot="1">
      <c r="A27" s="199"/>
      <c r="B27" s="204" t="s">
        <v>33</v>
      </c>
      <c r="C27" s="204"/>
      <c r="D27" s="204"/>
      <c r="E27" s="204"/>
      <c r="F27" s="204"/>
      <c r="G27" s="205"/>
      <c r="H27" s="202">
        <f>SUM(I27:L27)</f>
        <v>690</v>
      </c>
      <c r="I27" s="203">
        <f>I26</f>
        <v>371</v>
      </c>
      <c r="J27" s="203">
        <f>J26</f>
        <v>132</v>
      </c>
      <c r="K27" s="203">
        <f>K26</f>
        <v>43</v>
      </c>
      <c r="L27" s="206">
        <f>L26</f>
        <v>144</v>
      </c>
    </row>
    <row r="29" spans="1:12">
      <c r="J29" s="207"/>
      <c r="K29" s="207"/>
      <c r="L29" s="207"/>
    </row>
    <row r="30" spans="1:12" ht="18">
      <c r="D30" s="208" t="s">
        <v>34</v>
      </c>
      <c r="E30" s="208"/>
      <c r="F30" s="208"/>
      <c r="G30" s="209"/>
      <c r="H30" s="208"/>
      <c r="I30" s="208"/>
      <c r="J30" s="208"/>
      <c r="K30" s="208"/>
      <c r="L30" s="208"/>
    </row>
    <row r="31" spans="1:12" ht="12.75" customHeight="1">
      <c r="A31" s="210" t="s">
        <v>35</v>
      </c>
      <c r="B31" s="211" t="s">
        <v>36</v>
      </c>
      <c r="C31" s="212" t="s">
        <v>37</v>
      </c>
      <c r="D31" s="213" t="s">
        <v>38</v>
      </c>
      <c r="E31" s="213" t="s">
        <v>39</v>
      </c>
      <c r="F31" s="213" t="s">
        <v>40</v>
      </c>
      <c r="G31" s="214" t="s">
        <v>41</v>
      </c>
      <c r="H31" s="213" t="s">
        <v>42</v>
      </c>
      <c r="I31" s="215" t="s">
        <v>27</v>
      </c>
      <c r="J31" s="216"/>
      <c r="K31" s="216"/>
      <c r="L31" s="217"/>
    </row>
    <row r="32" spans="1:12" ht="48.75" customHeight="1">
      <c r="A32" s="218"/>
      <c r="B32" s="219"/>
      <c r="C32" s="220"/>
      <c r="D32" s="221"/>
      <c r="E32" s="221"/>
      <c r="F32" s="221"/>
      <c r="G32" s="222"/>
      <c r="H32" s="219"/>
      <c r="I32" s="223" t="s">
        <v>28</v>
      </c>
      <c r="J32" s="223" t="s">
        <v>29</v>
      </c>
      <c r="K32" s="223" t="s">
        <v>30</v>
      </c>
      <c r="L32" s="223" t="s">
        <v>31</v>
      </c>
    </row>
    <row r="33" spans="1:12" ht="68.25" customHeight="1">
      <c r="A33" s="224">
        <v>611</v>
      </c>
      <c r="B33" s="225" t="s">
        <v>43</v>
      </c>
      <c r="C33" s="225"/>
      <c r="D33" s="226"/>
      <c r="E33" s="227"/>
      <c r="F33" s="226"/>
      <c r="G33" s="226"/>
      <c r="H33" s="228">
        <f>I33+J33+K33+L33</f>
        <v>181</v>
      </c>
      <c r="I33" s="229">
        <f>I34+I39+I42+I47+I50+I55+I97+I104</f>
        <v>55</v>
      </c>
      <c r="J33" s="229">
        <f t="shared" ref="J33:L33" si="1">J34+J39+J42+J47+J50+J55+J97+J104</f>
        <v>63</v>
      </c>
      <c r="K33" s="229">
        <f t="shared" si="1"/>
        <v>25</v>
      </c>
      <c r="L33" s="229">
        <f t="shared" si="1"/>
        <v>38</v>
      </c>
    </row>
    <row r="34" spans="1:12" hidden="1">
      <c r="A34" s="230"/>
      <c r="B34" s="231"/>
      <c r="C34" s="231"/>
      <c r="D34" s="232">
        <v>211</v>
      </c>
      <c r="E34" s="233"/>
      <c r="F34" s="232">
        <v>110100</v>
      </c>
      <c r="G34" s="232" t="s">
        <v>44</v>
      </c>
      <c r="H34" s="234">
        <f>I34+J34+K34+L34</f>
        <v>0</v>
      </c>
      <c r="I34" s="235">
        <f>SUM(I35:I38)</f>
        <v>0</v>
      </c>
      <c r="J34" s="235">
        <f t="shared" ref="J34:L34" si="2">SUM(J35:J38)</f>
        <v>0</v>
      </c>
      <c r="K34" s="235">
        <f t="shared" si="2"/>
        <v>0</v>
      </c>
      <c r="L34" s="235">
        <f t="shared" si="2"/>
        <v>0</v>
      </c>
    </row>
    <row r="35" spans="1:12" ht="22.5" hidden="1">
      <c r="A35" s="236"/>
      <c r="B35" s="237"/>
      <c r="C35" s="237"/>
      <c r="D35" s="238"/>
      <c r="E35" s="233" t="s">
        <v>45</v>
      </c>
      <c r="F35" s="238"/>
      <c r="G35" s="238" t="s">
        <v>46</v>
      </c>
      <c r="H35" s="234">
        <f>I35+J35+K35+L35</f>
        <v>0</v>
      </c>
      <c r="I35" s="239"/>
      <c r="J35" s="239"/>
      <c r="K35" s="239"/>
      <c r="L35" s="239"/>
    </row>
    <row r="36" spans="1:12" ht="67.5" hidden="1">
      <c r="A36" s="236"/>
      <c r="B36" s="237"/>
      <c r="C36" s="237"/>
      <c r="D36" s="238"/>
      <c r="E36" s="233" t="s">
        <v>47</v>
      </c>
      <c r="F36" s="238"/>
      <c r="G36" s="238" t="s">
        <v>48</v>
      </c>
      <c r="H36" s="234">
        <f t="shared" ref="H36:H99" si="3">I36+J36+K36+L36</f>
        <v>0</v>
      </c>
      <c r="I36" s="239"/>
      <c r="J36" s="239"/>
      <c r="K36" s="239"/>
      <c r="L36" s="239"/>
    </row>
    <row r="37" spans="1:12" ht="33.75" hidden="1">
      <c r="A37" s="236"/>
      <c r="B37" s="237"/>
      <c r="C37" s="237"/>
      <c r="D37" s="238"/>
      <c r="E37" s="233" t="s">
        <v>49</v>
      </c>
      <c r="F37" s="238"/>
      <c r="G37" s="238" t="s">
        <v>50</v>
      </c>
      <c r="H37" s="234">
        <f t="shared" si="3"/>
        <v>0</v>
      </c>
      <c r="I37" s="239"/>
      <c r="J37" s="239"/>
      <c r="K37" s="239"/>
      <c r="L37" s="239"/>
    </row>
    <row r="38" spans="1:12" ht="45" hidden="1">
      <c r="A38" s="236"/>
      <c r="B38" s="237"/>
      <c r="C38" s="237"/>
      <c r="D38" s="238"/>
      <c r="E38" s="233" t="s">
        <v>51</v>
      </c>
      <c r="F38" s="238"/>
      <c r="G38" s="238" t="s">
        <v>52</v>
      </c>
      <c r="H38" s="234">
        <f t="shared" si="3"/>
        <v>0</v>
      </c>
      <c r="I38" s="239"/>
      <c r="J38" s="239"/>
      <c r="K38" s="239"/>
      <c r="L38" s="239"/>
    </row>
    <row r="39" spans="1:12" hidden="1">
      <c r="A39" s="240"/>
      <c r="B39" s="241"/>
      <c r="C39" s="231"/>
      <c r="D39" s="241">
        <v>212</v>
      </c>
      <c r="E39" s="242"/>
      <c r="F39" s="241"/>
      <c r="G39" s="241" t="s">
        <v>53</v>
      </c>
      <c r="H39" s="234">
        <f t="shared" si="3"/>
        <v>0</v>
      </c>
      <c r="I39" s="235">
        <f>I40+I41</f>
        <v>0</v>
      </c>
      <c r="J39" s="235">
        <f t="shared" ref="J39:L39" si="4">J40+J41</f>
        <v>0</v>
      </c>
      <c r="K39" s="235">
        <f t="shared" si="4"/>
        <v>0</v>
      </c>
      <c r="L39" s="235">
        <f t="shared" si="4"/>
        <v>0</v>
      </c>
    </row>
    <row r="40" spans="1:12" ht="22.5" hidden="1">
      <c r="A40" s="243"/>
      <c r="B40" s="238"/>
      <c r="C40" s="238"/>
      <c r="D40" s="238"/>
      <c r="E40" s="233" t="s">
        <v>54</v>
      </c>
      <c r="F40" s="238">
        <v>110400</v>
      </c>
      <c r="G40" s="238" t="s">
        <v>55</v>
      </c>
      <c r="H40" s="234">
        <f t="shared" si="3"/>
        <v>0</v>
      </c>
      <c r="I40" s="239"/>
      <c r="J40" s="239"/>
      <c r="K40" s="239"/>
      <c r="L40" s="239"/>
    </row>
    <row r="41" spans="1:12" ht="33.75" hidden="1">
      <c r="A41" s="243"/>
      <c r="B41" s="238"/>
      <c r="C41" s="238"/>
      <c r="D41" s="238"/>
      <c r="E41" s="244" t="s">
        <v>56</v>
      </c>
      <c r="F41" s="238">
        <v>130330</v>
      </c>
      <c r="G41" s="238" t="s">
        <v>57</v>
      </c>
      <c r="H41" s="234">
        <f t="shared" si="3"/>
        <v>0</v>
      </c>
      <c r="I41" s="239"/>
      <c r="J41" s="239"/>
      <c r="K41" s="239"/>
      <c r="L41" s="239"/>
    </row>
    <row r="42" spans="1:12" ht="22.5" hidden="1">
      <c r="A42" s="230"/>
      <c r="B42" s="231"/>
      <c r="C42" s="231"/>
      <c r="D42" s="232">
        <v>213</v>
      </c>
      <c r="E42" s="233"/>
      <c r="F42" s="232">
        <v>110200</v>
      </c>
      <c r="G42" s="232" t="s">
        <v>58</v>
      </c>
      <c r="H42" s="234">
        <f t="shared" si="3"/>
        <v>0</v>
      </c>
      <c r="I42" s="235">
        <f>SUM(I43:I46)</f>
        <v>0</v>
      </c>
      <c r="J42" s="235">
        <f t="shared" ref="J42:L42" si="5">SUM(J43:J46)</f>
        <v>0</v>
      </c>
      <c r="K42" s="235">
        <f t="shared" si="5"/>
        <v>0</v>
      </c>
      <c r="L42" s="235">
        <f t="shared" si="5"/>
        <v>0</v>
      </c>
    </row>
    <row r="43" spans="1:12" ht="33.75" hidden="1">
      <c r="A43" s="236"/>
      <c r="B43" s="237"/>
      <c r="C43" s="237"/>
      <c r="D43" s="238"/>
      <c r="E43" s="233" t="s">
        <v>59</v>
      </c>
      <c r="F43" s="238"/>
      <c r="G43" s="238" t="s">
        <v>60</v>
      </c>
      <c r="H43" s="234">
        <f t="shared" si="3"/>
        <v>0</v>
      </c>
      <c r="I43" s="239"/>
      <c r="J43" s="239"/>
      <c r="K43" s="239"/>
      <c r="L43" s="239"/>
    </row>
    <row r="44" spans="1:12" ht="67.5" hidden="1">
      <c r="A44" s="236"/>
      <c r="B44" s="237"/>
      <c r="C44" s="237"/>
      <c r="D44" s="238"/>
      <c r="E44" s="233" t="s">
        <v>61</v>
      </c>
      <c r="F44" s="238"/>
      <c r="G44" s="238" t="s">
        <v>48</v>
      </c>
      <c r="H44" s="234">
        <f t="shared" si="3"/>
        <v>0</v>
      </c>
      <c r="I44" s="239"/>
      <c r="J44" s="239"/>
      <c r="K44" s="239"/>
      <c r="L44" s="239"/>
    </row>
    <row r="45" spans="1:12" ht="33.75" hidden="1">
      <c r="A45" s="236"/>
      <c r="B45" s="237"/>
      <c r="C45" s="237"/>
      <c r="D45" s="238"/>
      <c r="E45" s="233" t="s">
        <v>62</v>
      </c>
      <c r="F45" s="238"/>
      <c r="G45" s="238" t="s">
        <v>50</v>
      </c>
      <c r="H45" s="234">
        <f t="shared" si="3"/>
        <v>0</v>
      </c>
      <c r="I45" s="239"/>
      <c r="J45" s="239"/>
      <c r="K45" s="239"/>
      <c r="L45" s="239"/>
    </row>
    <row r="46" spans="1:12" ht="67.5" hidden="1">
      <c r="A46" s="236"/>
      <c r="B46" s="237"/>
      <c r="C46" s="237"/>
      <c r="D46" s="238"/>
      <c r="E46" s="233" t="s">
        <v>63</v>
      </c>
      <c r="F46" s="238"/>
      <c r="G46" s="238" t="s">
        <v>64</v>
      </c>
      <c r="H46" s="234">
        <f t="shared" si="3"/>
        <v>0</v>
      </c>
      <c r="I46" s="239"/>
      <c r="J46" s="239"/>
      <c r="K46" s="239"/>
      <c r="L46" s="239"/>
    </row>
    <row r="47" spans="1:12">
      <c r="A47" s="245"/>
      <c r="B47" s="232"/>
      <c r="C47" s="231"/>
      <c r="D47" s="232">
        <v>221</v>
      </c>
      <c r="E47" s="233"/>
      <c r="F47" s="232">
        <v>110600</v>
      </c>
      <c r="G47" s="232" t="s">
        <v>65</v>
      </c>
      <c r="H47" s="234">
        <f t="shared" si="3"/>
        <v>10</v>
      </c>
      <c r="I47" s="235">
        <f>SUM(I48:I49)</f>
        <v>3</v>
      </c>
      <c r="J47" s="235">
        <f t="shared" ref="J47:L47" si="6">SUM(J48:J49)</f>
        <v>2</v>
      </c>
      <c r="K47" s="235">
        <f t="shared" si="6"/>
        <v>3</v>
      </c>
      <c r="L47" s="235">
        <f t="shared" si="6"/>
        <v>2</v>
      </c>
    </row>
    <row r="48" spans="1:12">
      <c r="A48" s="243"/>
      <c r="B48" s="238"/>
      <c r="C48" s="246"/>
      <c r="D48" s="238"/>
      <c r="E48" s="247" t="s">
        <v>66</v>
      </c>
      <c r="F48" s="238"/>
      <c r="G48" s="238" t="s">
        <v>65</v>
      </c>
      <c r="H48" s="234">
        <f t="shared" si="3"/>
        <v>10</v>
      </c>
      <c r="I48" s="239">
        <v>3</v>
      </c>
      <c r="J48" s="239">
        <v>2</v>
      </c>
      <c r="K48" s="239">
        <v>3</v>
      </c>
      <c r="L48" s="239">
        <v>2</v>
      </c>
    </row>
    <row r="49" spans="1:12">
      <c r="A49" s="243"/>
      <c r="B49" s="238"/>
      <c r="C49" s="246"/>
      <c r="D49" s="238"/>
      <c r="E49" s="247" t="s">
        <v>67</v>
      </c>
      <c r="F49" s="238"/>
      <c r="G49" s="238" t="s">
        <v>68</v>
      </c>
      <c r="H49" s="234">
        <f t="shared" si="3"/>
        <v>0</v>
      </c>
      <c r="I49" s="239"/>
      <c r="J49" s="239"/>
      <c r="K49" s="239"/>
      <c r="L49" s="239"/>
    </row>
    <row r="50" spans="1:12" hidden="1">
      <c r="A50" s="248"/>
      <c r="B50" s="249"/>
      <c r="C50" s="231"/>
      <c r="D50" s="232">
        <v>222</v>
      </c>
      <c r="E50" s="233"/>
      <c r="F50" s="232"/>
      <c r="G50" s="232" t="s">
        <v>69</v>
      </c>
      <c r="H50" s="234">
        <f t="shared" si="3"/>
        <v>0</v>
      </c>
      <c r="I50" s="235">
        <f>SUM(I51:I54)</f>
        <v>0</v>
      </c>
      <c r="J50" s="235">
        <f t="shared" ref="J50:L50" si="7">SUM(J51:J54)</f>
        <v>0</v>
      </c>
      <c r="K50" s="235">
        <f t="shared" si="7"/>
        <v>0</v>
      </c>
      <c r="L50" s="235">
        <f t="shared" si="7"/>
        <v>0</v>
      </c>
    </row>
    <row r="51" spans="1:12" ht="22.5" hidden="1">
      <c r="A51" s="250"/>
      <c r="B51" s="251"/>
      <c r="C51" s="251"/>
      <c r="D51" s="238"/>
      <c r="E51" s="233" t="s">
        <v>70</v>
      </c>
      <c r="F51" s="238">
        <v>110520</v>
      </c>
      <c r="G51" s="238" t="s">
        <v>71</v>
      </c>
      <c r="H51" s="234">
        <f t="shared" si="3"/>
        <v>0</v>
      </c>
      <c r="I51" s="239"/>
      <c r="J51" s="239"/>
      <c r="K51" s="239"/>
      <c r="L51" s="239"/>
    </row>
    <row r="52" spans="1:12" ht="22.5" hidden="1">
      <c r="A52" s="250"/>
      <c r="B52" s="251"/>
      <c r="C52" s="251"/>
      <c r="D52" s="252"/>
      <c r="E52" s="233" t="s">
        <v>72</v>
      </c>
      <c r="F52" s="238">
        <v>110400</v>
      </c>
      <c r="G52" s="238" t="s">
        <v>73</v>
      </c>
      <c r="H52" s="234">
        <f t="shared" si="3"/>
        <v>0</v>
      </c>
      <c r="I52" s="239"/>
      <c r="J52" s="239"/>
      <c r="K52" s="239"/>
      <c r="L52" s="239"/>
    </row>
    <row r="53" spans="1:12" ht="33.75" hidden="1">
      <c r="A53" s="250"/>
      <c r="B53" s="251"/>
      <c r="C53" s="253"/>
      <c r="D53" s="252"/>
      <c r="E53" s="233" t="s">
        <v>74</v>
      </c>
      <c r="F53" s="238"/>
      <c r="G53" s="238" t="s">
        <v>75</v>
      </c>
      <c r="H53" s="234">
        <f t="shared" si="3"/>
        <v>0</v>
      </c>
      <c r="I53" s="239"/>
      <c r="J53" s="239"/>
      <c r="K53" s="239"/>
      <c r="L53" s="239"/>
    </row>
    <row r="54" spans="1:12" ht="33.75" hidden="1">
      <c r="A54" s="250"/>
      <c r="B54" s="251"/>
      <c r="C54" s="253"/>
      <c r="D54" s="252"/>
      <c r="E54" s="233" t="s">
        <v>76</v>
      </c>
      <c r="F54" s="238"/>
      <c r="G54" s="238" t="s">
        <v>77</v>
      </c>
      <c r="H54" s="234">
        <f t="shared" si="3"/>
        <v>0</v>
      </c>
      <c r="I54" s="239"/>
      <c r="J54" s="239"/>
      <c r="K54" s="239"/>
      <c r="L54" s="239"/>
    </row>
    <row r="55" spans="1:12">
      <c r="A55" s="240"/>
      <c r="B55" s="241"/>
      <c r="C55" s="231"/>
      <c r="D55" s="241">
        <v>226</v>
      </c>
      <c r="E55" s="242"/>
      <c r="F55" s="241"/>
      <c r="G55" s="241" t="s">
        <v>78</v>
      </c>
      <c r="H55" s="234">
        <f t="shared" si="3"/>
        <v>59</v>
      </c>
      <c r="I55" s="235">
        <f>SUM(I56:I96)</f>
        <v>19</v>
      </c>
      <c r="J55" s="235">
        <f t="shared" ref="J55:L55" si="8">SUM(J56:J96)</f>
        <v>35</v>
      </c>
      <c r="K55" s="235">
        <f t="shared" si="8"/>
        <v>3</v>
      </c>
      <c r="L55" s="235">
        <f t="shared" si="8"/>
        <v>2</v>
      </c>
    </row>
    <row r="56" spans="1:12" ht="33.75" hidden="1">
      <c r="A56" s="254"/>
      <c r="B56" s="252"/>
      <c r="C56" s="252"/>
      <c r="D56" s="252"/>
      <c r="E56" s="233" t="s">
        <v>79</v>
      </c>
      <c r="F56" s="252"/>
      <c r="G56" s="238" t="s">
        <v>80</v>
      </c>
      <c r="H56" s="234">
        <f t="shared" si="3"/>
        <v>0</v>
      </c>
      <c r="I56" s="239"/>
      <c r="J56" s="239"/>
      <c r="K56" s="239"/>
      <c r="L56" s="239"/>
    </row>
    <row r="57" spans="1:12" hidden="1">
      <c r="A57" s="254"/>
      <c r="B57" s="252"/>
      <c r="C57" s="237"/>
      <c r="D57" s="252"/>
      <c r="E57" s="233" t="s">
        <v>81</v>
      </c>
      <c r="F57" s="252"/>
      <c r="G57" s="238" t="s">
        <v>82</v>
      </c>
      <c r="H57" s="234">
        <f t="shared" si="3"/>
        <v>0</v>
      </c>
      <c r="I57" s="239"/>
      <c r="J57" s="239"/>
      <c r="K57" s="239"/>
      <c r="L57" s="239"/>
    </row>
    <row r="58" spans="1:12" ht="22.5" hidden="1">
      <c r="A58" s="254"/>
      <c r="B58" s="252"/>
      <c r="C58" s="237"/>
      <c r="D58" s="252"/>
      <c r="E58" s="233" t="s">
        <v>83</v>
      </c>
      <c r="F58" s="252"/>
      <c r="G58" s="238" t="s">
        <v>84</v>
      </c>
      <c r="H58" s="234">
        <f t="shared" si="3"/>
        <v>0</v>
      </c>
      <c r="I58" s="239"/>
      <c r="J58" s="239"/>
      <c r="K58" s="239"/>
      <c r="L58" s="239"/>
    </row>
    <row r="59" spans="1:12" ht="45">
      <c r="A59" s="254"/>
      <c r="B59" s="252"/>
      <c r="C59" s="237"/>
      <c r="D59" s="252"/>
      <c r="E59" s="233" t="s">
        <v>381</v>
      </c>
      <c r="F59" s="252"/>
      <c r="G59" s="238" t="s">
        <v>382</v>
      </c>
      <c r="H59" s="234">
        <f t="shared" si="3"/>
        <v>24</v>
      </c>
      <c r="I59" s="239">
        <v>17</v>
      </c>
      <c r="J59" s="239">
        <v>2</v>
      </c>
      <c r="K59" s="239">
        <v>3</v>
      </c>
      <c r="L59" s="239">
        <v>2</v>
      </c>
    </row>
    <row r="60" spans="1:12" ht="22.5" hidden="1">
      <c r="A60" s="254"/>
      <c r="B60" s="252"/>
      <c r="C60" s="237"/>
      <c r="D60" s="252"/>
      <c r="E60" s="233" t="s">
        <v>87</v>
      </c>
      <c r="F60" s="252"/>
      <c r="G60" s="238" t="s">
        <v>88</v>
      </c>
      <c r="H60" s="234">
        <f t="shared" si="3"/>
        <v>0</v>
      </c>
      <c r="I60" s="239"/>
      <c r="J60" s="239"/>
      <c r="K60" s="239"/>
      <c r="L60" s="239"/>
    </row>
    <row r="61" spans="1:12" ht="22.5" hidden="1">
      <c r="A61" s="254"/>
      <c r="B61" s="252"/>
      <c r="C61" s="237"/>
      <c r="D61" s="252"/>
      <c r="E61" s="233" t="s">
        <v>89</v>
      </c>
      <c r="F61" s="252"/>
      <c r="G61" s="238" t="s">
        <v>90</v>
      </c>
      <c r="H61" s="234">
        <f t="shared" si="3"/>
        <v>0</v>
      </c>
      <c r="I61" s="239"/>
      <c r="J61" s="239"/>
      <c r="K61" s="239"/>
      <c r="L61" s="239"/>
    </row>
    <row r="62" spans="1:12" ht="22.5" hidden="1">
      <c r="A62" s="250"/>
      <c r="B62" s="251"/>
      <c r="C62" s="251"/>
      <c r="D62" s="238"/>
      <c r="E62" s="233" t="s">
        <v>91</v>
      </c>
      <c r="F62" s="238"/>
      <c r="G62" s="238" t="s">
        <v>92</v>
      </c>
      <c r="H62" s="234">
        <f t="shared" si="3"/>
        <v>0</v>
      </c>
      <c r="I62" s="239"/>
      <c r="J62" s="239"/>
      <c r="K62" s="239"/>
      <c r="L62" s="239"/>
    </row>
    <row r="63" spans="1:12" ht="22.5" hidden="1">
      <c r="A63" s="250"/>
      <c r="B63" s="251"/>
      <c r="C63" s="251"/>
      <c r="D63" s="238"/>
      <c r="E63" s="233" t="s">
        <v>93</v>
      </c>
      <c r="F63" s="238"/>
      <c r="G63" s="238" t="s">
        <v>94</v>
      </c>
      <c r="H63" s="234">
        <f t="shared" si="3"/>
        <v>0</v>
      </c>
      <c r="I63" s="239"/>
      <c r="J63" s="239"/>
      <c r="K63" s="239"/>
      <c r="L63" s="239"/>
    </row>
    <row r="64" spans="1:12" ht="33.75" hidden="1">
      <c r="A64" s="250"/>
      <c r="B64" s="251"/>
      <c r="C64" s="251"/>
      <c r="D64" s="238"/>
      <c r="E64" s="233" t="s">
        <v>95</v>
      </c>
      <c r="F64" s="238">
        <v>110510</v>
      </c>
      <c r="G64" s="238" t="s">
        <v>96</v>
      </c>
      <c r="H64" s="234">
        <f t="shared" si="3"/>
        <v>0</v>
      </c>
      <c r="I64" s="239"/>
      <c r="J64" s="239"/>
      <c r="K64" s="239"/>
      <c r="L64" s="239"/>
    </row>
    <row r="65" spans="1:12" ht="22.5" hidden="1">
      <c r="A65" s="250"/>
      <c r="B65" s="251"/>
      <c r="C65" s="251"/>
      <c r="D65" s="238"/>
      <c r="E65" s="244" t="s">
        <v>97</v>
      </c>
      <c r="F65" s="238">
        <v>111040</v>
      </c>
      <c r="G65" s="238" t="s">
        <v>98</v>
      </c>
      <c r="H65" s="234">
        <f t="shared" si="3"/>
        <v>0</v>
      </c>
      <c r="I65" s="239"/>
      <c r="J65" s="239"/>
      <c r="K65" s="239"/>
      <c r="L65" s="239"/>
    </row>
    <row r="66" spans="1:12" ht="33.75" hidden="1">
      <c r="A66" s="250"/>
      <c r="B66" s="251"/>
      <c r="C66" s="251"/>
      <c r="D66" s="238"/>
      <c r="E66" s="244" t="s">
        <v>99</v>
      </c>
      <c r="F66" s="238"/>
      <c r="G66" s="238" t="s">
        <v>100</v>
      </c>
      <c r="H66" s="234">
        <f t="shared" si="3"/>
        <v>0</v>
      </c>
      <c r="I66" s="239"/>
      <c r="J66" s="239"/>
      <c r="K66" s="239"/>
      <c r="L66" s="239"/>
    </row>
    <row r="67" spans="1:12" ht="45">
      <c r="A67" s="250"/>
      <c r="B67" s="251"/>
      <c r="C67" s="251"/>
      <c r="D67" s="238"/>
      <c r="E67" s="244" t="s">
        <v>101</v>
      </c>
      <c r="F67" s="238"/>
      <c r="G67" s="238" t="s">
        <v>102</v>
      </c>
      <c r="H67" s="234">
        <f t="shared" si="3"/>
        <v>30</v>
      </c>
      <c r="I67" s="239"/>
      <c r="J67" s="239">
        <v>30</v>
      </c>
      <c r="K67" s="239"/>
      <c r="L67" s="239"/>
    </row>
    <row r="68" spans="1:12" ht="22.5">
      <c r="A68" s="250"/>
      <c r="B68" s="251"/>
      <c r="C68" s="251"/>
      <c r="D68" s="238"/>
      <c r="E68" s="244" t="s">
        <v>103</v>
      </c>
      <c r="F68" s="238"/>
      <c r="G68" s="238" t="s">
        <v>104</v>
      </c>
      <c r="H68" s="234">
        <f t="shared" si="3"/>
        <v>2</v>
      </c>
      <c r="I68" s="239">
        <v>2</v>
      </c>
      <c r="J68" s="239"/>
      <c r="K68" s="239"/>
      <c r="L68" s="239"/>
    </row>
    <row r="69" spans="1:12" ht="22.5" hidden="1">
      <c r="A69" s="250"/>
      <c r="B69" s="251"/>
      <c r="C69" s="251"/>
      <c r="D69" s="238"/>
      <c r="E69" s="244" t="s">
        <v>366</v>
      </c>
      <c r="F69" s="238"/>
      <c r="G69" s="238" t="s">
        <v>367</v>
      </c>
      <c r="H69" s="234">
        <f t="shared" si="3"/>
        <v>0</v>
      </c>
      <c r="I69" s="239"/>
      <c r="J69" s="239"/>
      <c r="K69" s="239"/>
      <c r="L69" s="239"/>
    </row>
    <row r="70" spans="1:12" ht="33.75" hidden="1">
      <c r="A70" s="250"/>
      <c r="B70" s="251"/>
      <c r="C70" s="251"/>
      <c r="D70" s="238"/>
      <c r="E70" s="244" t="s">
        <v>368</v>
      </c>
      <c r="F70" s="238"/>
      <c r="G70" s="238" t="s">
        <v>369</v>
      </c>
      <c r="H70" s="234">
        <f t="shared" si="3"/>
        <v>0</v>
      </c>
      <c r="I70" s="239"/>
      <c r="J70" s="239"/>
      <c r="K70" s="239"/>
      <c r="L70" s="239"/>
    </row>
    <row r="71" spans="1:12" ht="33.75" hidden="1">
      <c r="A71" s="250"/>
      <c r="B71" s="251"/>
      <c r="C71" s="251"/>
      <c r="D71" s="238"/>
      <c r="E71" s="244" t="s">
        <v>109</v>
      </c>
      <c r="F71" s="238"/>
      <c r="G71" s="238" t="s">
        <v>110</v>
      </c>
      <c r="H71" s="234">
        <f t="shared" si="3"/>
        <v>0</v>
      </c>
      <c r="I71" s="239"/>
      <c r="J71" s="239"/>
      <c r="K71" s="239"/>
      <c r="L71" s="239"/>
    </row>
    <row r="72" spans="1:12" ht="45" hidden="1">
      <c r="A72" s="250"/>
      <c r="B72" s="251"/>
      <c r="C72" s="251"/>
      <c r="D72" s="238"/>
      <c r="E72" s="244" t="s">
        <v>111</v>
      </c>
      <c r="F72" s="238"/>
      <c r="G72" s="238" t="s">
        <v>112</v>
      </c>
      <c r="H72" s="234">
        <f t="shared" si="3"/>
        <v>0</v>
      </c>
      <c r="I72" s="239"/>
      <c r="J72" s="239"/>
      <c r="K72" s="239"/>
      <c r="L72" s="239"/>
    </row>
    <row r="73" spans="1:12" ht="45" hidden="1">
      <c r="A73" s="250"/>
      <c r="B73" s="251"/>
      <c r="C73" s="251"/>
      <c r="D73" s="238"/>
      <c r="E73" s="244" t="s">
        <v>113</v>
      </c>
      <c r="F73" s="238"/>
      <c r="G73" s="238" t="s">
        <v>114</v>
      </c>
      <c r="H73" s="234">
        <f t="shared" si="3"/>
        <v>0</v>
      </c>
      <c r="I73" s="239"/>
      <c r="J73" s="239"/>
      <c r="K73" s="239"/>
      <c r="L73" s="239"/>
    </row>
    <row r="74" spans="1:12" ht="33.75" hidden="1">
      <c r="A74" s="250"/>
      <c r="B74" s="251"/>
      <c r="C74" s="251"/>
      <c r="D74" s="238"/>
      <c r="E74" s="255" t="s">
        <v>115</v>
      </c>
      <c r="F74" s="238"/>
      <c r="G74" s="238" t="s">
        <v>116</v>
      </c>
      <c r="H74" s="234">
        <f t="shared" si="3"/>
        <v>0</v>
      </c>
      <c r="I74" s="239"/>
      <c r="J74" s="239"/>
      <c r="K74" s="239"/>
      <c r="L74" s="239"/>
    </row>
    <row r="75" spans="1:12" ht="22.5" hidden="1">
      <c r="A75" s="250"/>
      <c r="B75" s="251"/>
      <c r="C75" s="251"/>
      <c r="D75" s="238"/>
      <c r="E75" s="255" t="s">
        <v>117</v>
      </c>
      <c r="F75" s="238"/>
      <c r="G75" s="238" t="s">
        <v>118</v>
      </c>
      <c r="H75" s="234">
        <f t="shared" si="3"/>
        <v>0</v>
      </c>
      <c r="I75" s="239"/>
      <c r="J75" s="239"/>
      <c r="K75" s="239"/>
      <c r="L75" s="239"/>
    </row>
    <row r="76" spans="1:12" ht="22.5" hidden="1">
      <c r="A76" s="250"/>
      <c r="B76" s="251"/>
      <c r="C76" s="251"/>
      <c r="D76" s="238"/>
      <c r="E76" s="255" t="s">
        <v>119</v>
      </c>
      <c r="F76" s="238"/>
      <c r="G76" s="238" t="s">
        <v>120</v>
      </c>
      <c r="H76" s="234">
        <f t="shared" si="3"/>
        <v>0</v>
      </c>
      <c r="I76" s="239"/>
      <c r="J76" s="239"/>
      <c r="K76" s="239"/>
      <c r="L76" s="239"/>
    </row>
    <row r="77" spans="1:12" hidden="1">
      <c r="A77" s="250"/>
      <c r="B77" s="251"/>
      <c r="C77" s="251"/>
      <c r="D77" s="238"/>
      <c r="E77" s="255" t="s">
        <v>121</v>
      </c>
      <c r="F77" s="238"/>
      <c r="G77" s="238" t="s">
        <v>122</v>
      </c>
      <c r="H77" s="234">
        <f t="shared" si="3"/>
        <v>0</v>
      </c>
      <c r="I77" s="239"/>
      <c r="J77" s="239"/>
      <c r="K77" s="239"/>
      <c r="L77" s="239"/>
    </row>
    <row r="78" spans="1:12" ht="22.5" hidden="1">
      <c r="A78" s="250"/>
      <c r="B78" s="251"/>
      <c r="C78" s="251"/>
      <c r="D78" s="252"/>
      <c r="E78" s="255" t="s">
        <v>123</v>
      </c>
      <c r="F78" s="238">
        <v>110400</v>
      </c>
      <c r="G78" s="238" t="s">
        <v>124</v>
      </c>
      <c r="H78" s="234">
        <f t="shared" si="3"/>
        <v>0</v>
      </c>
      <c r="I78" s="239"/>
      <c r="J78" s="239"/>
      <c r="K78" s="239"/>
      <c r="L78" s="239"/>
    </row>
    <row r="79" spans="1:12" ht="22.5" hidden="1">
      <c r="A79" s="250"/>
      <c r="B79" s="251"/>
      <c r="C79" s="253"/>
      <c r="D79" s="252"/>
      <c r="E79" s="233" t="s">
        <v>125</v>
      </c>
      <c r="F79" s="238"/>
      <c r="G79" s="238" t="s">
        <v>126</v>
      </c>
      <c r="H79" s="234">
        <f t="shared" si="3"/>
        <v>0</v>
      </c>
      <c r="I79" s="239"/>
      <c r="J79" s="239"/>
      <c r="K79" s="239"/>
      <c r="L79" s="239"/>
    </row>
    <row r="80" spans="1:12" ht="33.75" hidden="1">
      <c r="A80" s="250"/>
      <c r="B80" s="251"/>
      <c r="C80" s="253"/>
      <c r="D80" s="252"/>
      <c r="E80" s="233" t="s">
        <v>127</v>
      </c>
      <c r="F80" s="238"/>
      <c r="G80" s="238" t="s">
        <v>128</v>
      </c>
      <c r="H80" s="234">
        <f t="shared" si="3"/>
        <v>0</v>
      </c>
      <c r="I80" s="239"/>
      <c r="J80" s="239"/>
      <c r="K80" s="239"/>
      <c r="L80" s="239"/>
    </row>
    <row r="81" spans="1:12" ht="33.75" hidden="1">
      <c r="A81" s="250"/>
      <c r="B81" s="251"/>
      <c r="C81" s="253"/>
      <c r="D81" s="252"/>
      <c r="E81" s="233" t="s">
        <v>129</v>
      </c>
      <c r="F81" s="238"/>
      <c r="G81" s="238" t="s">
        <v>130</v>
      </c>
      <c r="H81" s="234">
        <f t="shared" si="3"/>
        <v>0</v>
      </c>
      <c r="I81" s="239"/>
      <c r="J81" s="239"/>
      <c r="K81" s="239"/>
      <c r="L81" s="239"/>
    </row>
    <row r="82" spans="1:12" ht="36" hidden="1" customHeight="1">
      <c r="A82" s="250"/>
      <c r="B82" s="251"/>
      <c r="C82" s="253"/>
      <c r="D82" s="252"/>
      <c r="E82" s="233" t="s">
        <v>131</v>
      </c>
      <c r="F82" s="238"/>
      <c r="G82" s="238" t="s">
        <v>132</v>
      </c>
      <c r="H82" s="234">
        <f t="shared" si="3"/>
        <v>0</v>
      </c>
      <c r="I82" s="239"/>
      <c r="J82" s="239"/>
      <c r="K82" s="239"/>
      <c r="L82" s="239"/>
    </row>
    <row r="83" spans="1:12" ht="33.75" hidden="1" customHeight="1">
      <c r="A83" s="250"/>
      <c r="B83" s="251"/>
      <c r="C83" s="253"/>
      <c r="D83" s="252"/>
      <c r="E83" s="233" t="s">
        <v>133</v>
      </c>
      <c r="F83" s="238"/>
      <c r="G83" s="238" t="s">
        <v>134</v>
      </c>
      <c r="H83" s="234">
        <f t="shared" si="3"/>
        <v>0</v>
      </c>
      <c r="I83" s="239"/>
      <c r="J83" s="239"/>
      <c r="K83" s="239"/>
      <c r="L83" s="239"/>
    </row>
    <row r="84" spans="1:12" ht="28.5" hidden="1" customHeight="1">
      <c r="A84" s="250"/>
      <c r="B84" s="251"/>
      <c r="C84" s="253"/>
      <c r="D84" s="252"/>
      <c r="E84" s="233" t="s">
        <v>135</v>
      </c>
      <c r="F84" s="238"/>
      <c r="G84" s="238" t="s">
        <v>136</v>
      </c>
      <c r="H84" s="234">
        <f t="shared" si="3"/>
        <v>0</v>
      </c>
      <c r="I84" s="239"/>
      <c r="J84" s="239"/>
      <c r="K84" s="239"/>
      <c r="L84" s="239"/>
    </row>
    <row r="85" spans="1:12" ht="12.75" hidden="1" customHeight="1">
      <c r="A85" s="250"/>
      <c r="B85" s="251"/>
      <c r="C85" s="253"/>
      <c r="D85" s="252"/>
      <c r="E85" s="233" t="s">
        <v>137</v>
      </c>
      <c r="F85" s="238"/>
      <c r="G85" s="238" t="s">
        <v>138</v>
      </c>
      <c r="H85" s="234">
        <f t="shared" si="3"/>
        <v>0</v>
      </c>
      <c r="I85" s="239"/>
      <c r="J85" s="239"/>
      <c r="K85" s="239"/>
      <c r="L85" s="239"/>
    </row>
    <row r="86" spans="1:12" ht="33.75" hidden="1">
      <c r="A86" s="250"/>
      <c r="B86" s="251"/>
      <c r="C86" s="253"/>
      <c r="D86" s="252"/>
      <c r="E86" s="233" t="s">
        <v>139</v>
      </c>
      <c r="F86" s="238"/>
      <c r="G86" s="238" t="s">
        <v>140</v>
      </c>
      <c r="H86" s="234">
        <f t="shared" si="3"/>
        <v>0</v>
      </c>
      <c r="I86" s="239"/>
      <c r="J86" s="239"/>
      <c r="K86" s="239"/>
      <c r="L86" s="239"/>
    </row>
    <row r="87" spans="1:12" ht="22.5" hidden="1">
      <c r="A87" s="250"/>
      <c r="B87" s="251"/>
      <c r="C87" s="253"/>
      <c r="D87" s="252"/>
      <c r="E87" s="233" t="s">
        <v>141</v>
      </c>
      <c r="F87" s="238"/>
      <c r="G87" s="238" t="s">
        <v>142</v>
      </c>
      <c r="H87" s="234">
        <f t="shared" si="3"/>
        <v>0</v>
      </c>
      <c r="I87" s="239"/>
      <c r="J87" s="239"/>
      <c r="K87" s="239"/>
      <c r="L87" s="239"/>
    </row>
    <row r="88" spans="1:12">
      <c r="A88" s="250"/>
      <c r="B88" s="251"/>
      <c r="C88" s="253"/>
      <c r="D88" s="252"/>
      <c r="E88" s="233" t="s">
        <v>143</v>
      </c>
      <c r="F88" s="238"/>
      <c r="G88" s="238" t="s">
        <v>144</v>
      </c>
      <c r="H88" s="234">
        <f t="shared" si="3"/>
        <v>3</v>
      </c>
      <c r="I88" s="239"/>
      <c r="J88" s="239">
        <v>3</v>
      </c>
      <c r="K88" s="239"/>
      <c r="L88" s="239"/>
    </row>
    <row r="89" spans="1:12" hidden="1">
      <c r="A89" s="250"/>
      <c r="B89" s="251"/>
      <c r="C89" s="253"/>
      <c r="D89" s="252"/>
      <c r="E89" s="233" t="s">
        <v>145</v>
      </c>
      <c r="F89" s="238"/>
      <c r="G89" s="238" t="s">
        <v>146</v>
      </c>
      <c r="H89" s="234">
        <f t="shared" si="3"/>
        <v>0</v>
      </c>
      <c r="I89" s="239"/>
      <c r="J89" s="239"/>
      <c r="K89" s="239"/>
      <c r="L89" s="239"/>
    </row>
    <row r="90" spans="1:12" ht="22.5" hidden="1">
      <c r="A90" s="250"/>
      <c r="B90" s="251"/>
      <c r="C90" s="253"/>
      <c r="D90" s="252"/>
      <c r="E90" s="233" t="s">
        <v>147</v>
      </c>
      <c r="F90" s="238"/>
      <c r="G90" s="238" t="s">
        <v>118</v>
      </c>
      <c r="H90" s="234">
        <f t="shared" si="3"/>
        <v>0</v>
      </c>
      <c r="I90" s="239"/>
      <c r="J90" s="239"/>
      <c r="K90" s="239"/>
      <c r="L90" s="239"/>
    </row>
    <row r="91" spans="1:12" ht="22.5" hidden="1">
      <c r="A91" s="250"/>
      <c r="B91" s="251"/>
      <c r="C91" s="253"/>
      <c r="D91" s="252"/>
      <c r="E91" s="233" t="s">
        <v>148</v>
      </c>
      <c r="F91" s="238"/>
      <c r="G91" s="238" t="s">
        <v>120</v>
      </c>
      <c r="H91" s="234">
        <f t="shared" si="3"/>
        <v>0</v>
      </c>
      <c r="I91" s="239"/>
      <c r="J91" s="239"/>
      <c r="K91" s="239"/>
      <c r="L91" s="239"/>
    </row>
    <row r="92" spans="1:12" ht="31.5" hidden="1" customHeight="1">
      <c r="A92" s="250"/>
      <c r="B92" s="251"/>
      <c r="C92" s="253"/>
      <c r="D92" s="252"/>
      <c r="E92" s="233" t="s">
        <v>149</v>
      </c>
      <c r="F92" s="238"/>
      <c r="G92" s="238" t="s">
        <v>150</v>
      </c>
      <c r="H92" s="234">
        <f t="shared" si="3"/>
        <v>0</v>
      </c>
      <c r="I92" s="239"/>
      <c r="J92" s="239"/>
      <c r="K92" s="239"/>
      <c r="L92" s="239"/>
    </row>
    <row r="93" spans="1:12" ht="22.5" hidden="1">
      <c r="A93" s="250"/>
      <c r="B93" s="251"/>
      <c r="C93" s="253"/>
      <c r="D93" s="252"/>
      <c r="E93" s="233" t="s">
        <v>151</v>
      </c>
      <c r="F93" s="238"/>
      <c r="G93" s="238" t="s">
        <v>152</v>
      </c>
      <c r="H93" s="234">
        <f t="shared" si="3"/>
        <v>0</v>
      </c>
      <c r="I93" s="239"/>
      <c r="J93" s="239"/>
      <c r="K93" s="239"/>
      <c r="L93" s="239"/>
    </row>
    <row r="94" spans="1:12" ht="25.5" hidden="1" customHeight="1">
      <c r="A94" s="250"/>
      <c r="B94" s="251"/>
      <c r="C94" s="253"/>
      <c r="D94" s="252"/>
      <c r="E94" s="233" t="s">
        <v>153</v>
      </c>
      <c r="F94" s="238"/>
      <c r="G94" s="238" t="s">
        <v>154</v>
      </c>
      <c r="H94" s="234">
        <f t="shared" si="3"/>
        <v>0</v>
      </c>
      <c r="I94" s="239"/>
      <c r="J94" s="239"/>
      <c r="K94" s="239"/>
      <c r="L94" s="239"/>
    </row>
    <row r="95" spans="1:12" ht="16.5" hidden="1" customHeight="1">
      <c r="A95" s="250"/>
      <c r="B95" s="251"/>
      <c r="C95" s="253"/>
      <c r="D95" s="252"/>
      <c r="E95" s="233" t="s">
        <v>155</v>
      </c>
      <c r="F95" s="238"/>
      <c r="G95" s="238" t="s">
        <v>156</v>
      </c>
      <c r="H95" s="234">
        <f t="shared" si="3"/>
        <v>0</v>
      </c>
      <c r="I95" s="239"/>
      <c r="J95" s="239"/>
      <c r="K95" s="239"/>
      <c r="L95" s="239"/>
    </row>
    <row r="96" spans="1:12" ht="27.75" hidden="1" customHeight="1">
      <c r="A96" s="250"/>
      <c r="B96" s="251"/>
      <c r="C96" s="253"/>
      <c r="D96" s="252"/>
      <c r="E96" s="233" t="s">
        <v>157</v>
      </c>
      <c r="F96" s="238"/>
      <c r="G96" s="238" t="s">
        <v>158</v>
      </c>
      <c r="H96" s="234">
        <f t="shared" si="3"/>
        <v>0</v>
      </c>
      <c r="I96" s="239"/>
      <c r="J96" s="239"/>
      <c r="K96" s="239"/>
      <c r="L96" s="239"/>
    </row>
    <row r="97" spans="1:12" ht="12.75" customHeight="1">
      <c r="A97" s="248"/>
      <c r="B97" s="249"/>
      <c r="C97" s="231"/>
      <c r="D97" s="241">
        <v>290</v>
      </c>
      <c r="E97" s="242"/>
      <c r="F97" s="241"/>
      <c r="G97" s="241" t="s">
        <v>159</v>
      </c>
      <c r="H97" s="234">
        <f t="shared" si="3"/>
        <v>12</v>
      </c>
      <c r="I97" s="235">
        <f>SUM(I98:I103)</f>
        <v>4</v>
      </c>
      <c r="J97" s="235">
        <f t="shared" ref="J97:L97" si="9">SUM(J98:J103)</f>
        <v>3</v>
      </c>
      <c r="K97" s="235">
        <f t="shared" si="9"/>
        <v>3</v>
      </c>
      <c r="L97" s="235">
        <f t="shared" si="9"/>
        <v>2</v>
      </c>
    </row>
    <row r="98" spans="1:12" ht="12.75" hidden="1" customHeight="1">
      <c r="A98" s="256"/>
      <c r="B98" s="257"/>
      <c r="C98" s="257"/>
      <c r="D98" s="252"/>
      <c r="E98" s="244" t="s">
        <v>160</v>
      </c>
      <c r="F98" s="252"/>
      <c r="G98" s="238" t="s">
        <v>144</v>
      </c>
      <c r="H98" s="234">
        <f t="shared" si="3"/>
        <v>0</v>
      </c>
      <c r="I98" s="239"/>
      <c r="J98" s="239"/>
      <c r="K98" s="239"/>
      <c r="L98" s="239"/>
    </row>
    <row r="99" spans="1:12" ht="12.75" hidden="1" customHeight="1">
      <c r="A99" s="256"/>
      <c r="B99" s="257"/>
      <c r="C99" s="258"/>
      <c r="D99" s="252"/>
      <c r="E99" s="244" t="s">
        <v>161</v>
      </c>
      <c r="F99" s="252"/>
      <c r="G99" s="238" t="s">
        <v>162</v>
      </c>
      <c r="H99" s="234">
        <f t="shared" si="3"/>
        <v>0</v>
      </c>
      <c r="I99" s="239"/>
      <c r="J99" s="239"/>
      <c r="K99" s="239"/>
      <c r="L99" s="239"/>
    </row>
    <row r="100" spans="1:12" ht="12.75" customHeight="1">
      <c r="A100" s="238"/>
      <c r="B100" s="238"/>
      <c r="C100" s="246"/>
      <c r="D100" s="238"/>
      <c r="E100" s="244" t="s">
        <v>163</v>
      </c>
      <c r="F100" s="232"/>
      <c r="G100" s="259" t="s">
        <v>164</v>
      </c>
      <c r="H100" s="234">
        <f t="shared" ref="H100:H163" si="10">I100+J100+K100+L100</f>
        <v>5</v>
      </c>
      <c r="I100" s="239">
        <v>2</v>
      </c>
      <c r="J100" s="239">
        <v>1</v>
      </c>
      <c r="K100" s="239">
        <v>1</v>
      </c>
      <c r="L100" s="239">
        <v>1</v>
      </c>
    </row>
    <row r="101" spans="1:12" ht="12.75" customHeight="1">
      <c r="A101" s="238"/>
      <c r="B101" s="238"/>
      <c r="C101" s="238"/>
      <c r="D101" s="238"/>
      <c r="E101" s="244" t="s">
        <v>165</v>
      </c>
      <c r="F101" s="232"/>
      <c r="G101" s="259" t="s">
        <v>166</v>
      </c>
      <c r="H101" s="234">
        <f t="shared" si="10"/>
        <v>7</v>
      </c>
      <c r="I101" s="239">
        <v>2</v>
      </c>
      <c r="J101" s="239">
        <v>2</v>
      </c>
      <c r="K101" s="239">
        <v>2</v>
      </c>
      <c r="L101" s="239">
        <v>1</v>
      </c>
    </row>
    <row r="102" spans="1:12" ht="45" hidden="1">
      <c r="A102" s="238"/>
      <c r="B102" s="238"/>
      <c r="C102" s="238"/>
      <c r="D102" s="238"/>
      <c r="E102" s="244" t="s">
        <v>370</v>
      </c>
      <c r="F102" s="238"/>
      <c r="G102" s="238" t="s">
        <v>371</v>
      </c>
      <c r="H102" s="234">
        <f t="shared" si="10"/>
        <v>0</v>
      </c>
      <c r="I102" s="239"/>
      <c r="J102" s="239"/>
      <c r="K102" s="239"/>
      <c r="L102" s="239"/>
    </row>
    <row r="103" spans="1:12" ht="12.75" hidden="1" customHeight="1">
      <c r="A103" s="238"/>
      <c r="B103" s="238"/>
      <c r="C103" s="260"/>
      <c r="D103" s="238"/>
      <c r="E103" s="244" t="s">
        <v>372</v>
      </c>
      <c r="F103" s="238"/>
      <c r="G103" s="238" t="s">
        <v>159</v>
      </c>
      <c r="H103" s="234">
        <f t="shared" si="10"/>
        <v>0</v>
      </c>
      <c r="I103" s="239"/>
      <c r="J103" s="239"/>
      <c r="K103" s="239"/>
      <c r="L103" s="239"/>
    </row>
    <row r="104" spans="1:12" ht="22.5">
      <c r="A104" s="248"/>
      <c r="B104" s="249"/>
      <c r="C104" s="231"/>
      <c r="D104" s="241">
        <v>340</v>
      </c>
      <c r="E104" s="242"/>
      <c r="F104" s="241"/>
      <c r="G104" s="241" t="s">
        <v>170</v>
      </c>
      <c r="H104" s="234">
        <f t="shared" si="10"/>
        <v>100</v>
      </c>
      <c r="I104" s="235">
        <f>SUM(I105:I127)</f>
        <v>29</v>
      </c>
      <c r="J104" s="235">
        <f t="shared" ref="J104:L104" si="11">SUM(J105:J127)</f>
        <v>23</v>
      </c>
      <c r="K104" s="235">
        <f t="shared" si="11"/>
        <v>16</v>
      </c>
      <c r="L104" s="235">
        <f t="shared" si="11"/>
        <v>32</v>
      </c>
    </row>
    <row r="105" spans="1:12" ht="33.75">
      <c r="A105" s="250"/>
      <c r="B105" s="250"/>
      <c r="C105" s="250"/>
      <c r="D105" s="238"/>
      <c r="E105" s="233" t="s">
        <v>383</v>
      </c>
      <c r="F105" s="238">
        <v>110320</v>
      </c>
      <c r="G105" s="238" t="s">
        <v>384</v>
      </c>
      <c r="H105" s="234">
        <f t="shared" si="10"/>
        <v>2</v>
      </c>
      <c r="I105" s="239"/>
      <c r="J105" s="239"/>
      <c r="K105" s="239">
        <v>2</v>
      </c>
      <c r="L105" s="239"/>
    </row>
    <row r="106" spans="1:12" ht="42.75" hidden="1" customHeight="1">
      <c r="A106" s="250"/>
      <c r="B106" s="250"/>
      <c r="C106" s="250"/>
      <c r="D106" s="238"/>
      <c r="E106" s="233" t="s">
        <v>173</v>
      </c>
      <c r="F106" s="238">
        <v>110310</v>
      </c>
      <c r="G106" s="238" t="s">
        <v>174</v>
      </c>
      <c r="H106" s="234">
        <f t="shared" si="10"/>
        <v>0</v>
      </c>
      <c r="I106" s="239"/>
      <c r="J106" s="239"/>
      <c r="K106" s="239"/>
      <c r="L106" s="239"/>
    </row>
    <row r="107" spans="1:12" ht="42.75" hidden="1" customHeight="1">
      <c r="A107" s="250"/>
      <c r="B107" s="250"/>
      <c r="C107" s="250"/>
      <c r="D107" s="238"/>
      <c r="E107" s="233" t="s">
        <v>175</v>
      </c>
      <c r="F107" s="238">
        <v>110330</v>
      </c>
      <c r="G107" s="238" t="s">
        <v>176</v>
      </c>
      <c r="H107" s="234">
        <f t="shared" si="10"/>
        <v>0</v>
      </c>
      <c r="I107" s="239"/>
      <c r="J107" s="239"/>
      <c r="K107" s="239"/>
      <c r="L107" s="239"/>
    </row>
    <row r="108" spans="1:12" ht="42.75" hidden="1" customHeight="1">
      <c r="A108" s="250"/>
      <c r="B108" s="250"/>
      <c r="C108" s="250"/>
      <c r="D108" s="238"/>
      <c r="E108" s="233" t="s">
        <v>177</v>
      </c>
      <c r="F108" s="238">
        <v>110340</v>
      </c>
      <c r="G108" s="238" t="s">
        <v>178</v>
      </c>
      <c r="H108" s="234">
        <f t="shared" si="10"/>
        <v>0</v>
      </c>
      <c r="I108" s="239"/>
      <c r="J108" s="239"/>
      <c r="K108" s="239"/>
      <c r="L108" s="239"/>
    </row>
    <row r="109" spans="1:12" ht="42.75" hidden="1" customHeight="1">
      <c r="A109" s="250"/>
      <c r="B109" s="250"/>
      <c r="C109" s="250"/>
      <c r="D109" s="238"/>
      <c r="E109" s="233" t="s">
        <v>179</v>
      </c>
      <c r="F109" s="238"/>
      <c r="G109" s="238" t="s">
        <v>180</v>
      </c>
      <c r="H109" s="234">
        <f t="shared" si="10"/>
        <v>0</v>
      </c>
      <c r="I109" s="239"/>
      <c r="J109" s="239"/>
      <c r="K109" s="239"/>
      <c r="L109" s="239"/>
    </row>
    <row r="110" spans="1:12" ht="42.75" hidden="1" customHeight="1">
      <c r="A110" s="250"/>
      <c r="B110" s="250"/>
      <c r="C110" s="250"/>
      <c r="D110" s="238"/>
      <c r="E110" s="233" t="s">
        <v>181</v>
      </c>
      <c r="F110" s="238">
        <v>110350</v>
      </c>
      <c r="G110" s="238" t="s">
        <v>182</v>
      </c>
      <c r="H110" s="234">
        <f t="shared" si="10"/>
        <v>0</v>
      </c>
      <c r="I110" s="239"/>
      <c r="J110" s="239"/>
      <c r="K110" s="239"/>
      <c r="L110" s="239"/>
    </row>
    <row r="111" spans="1:12" ht="42.75" hidden="1" customHeight="1">
      <c r="A111" s="250"/>
      <c r="B111" s="250"/>
      <c r="C111" s="250"/>
      <c r="D111" s="238"/>
      <c r="E111" s="233" t="s">
        <v>183</v>
      </c>
      <c r="F111" s="238"/>
      <c r="G111" s="238" t="s">
        <v>184</v>
      </c>
      <c r="H111" s="234">
        <f t="shared" si="10"/>
        <v>0</v>
      </c>
      <c r="I111" s="239"/>
      <c r="J111" s="239"/>
      <c r="K111" s="239"/>
      <c r="L111" s="239"/>
    </row>
    <row r="112" spans="1:12" ht="42.75" hidden="1" customHeight="1">
      <c r="A112" s="250"/>
      <c r="B112" s="250"/>
      <c r="C112" s="250"/>
      <c r="D112" s="238"/>
      <c r="E112" s="233" t="s">
        <v>185</v>
      </c>
      <c r="F112" s="238"/>
      <c r="G112" s="238" t="s">
        <v>186</v>
      </c>
      <c r="H112" s="234">
        <f t="shared" si="10"/>
        <v>0</v>
      </c>
      <c r="I112" s="239"/>
      <c r="J112" s="239"/>
      <c r="K112" s="239"/>
      <c r="L112" s="239"/>
    </row>
    <row r="113" spans="1:12" ht="42.75" hidden="1" customHeight="1">
      <c r="A113" s="250"/>
      <c r="B113" s="250"/>
      <c r="C113" s="250"/>
      <c r="D113" s="238"/>
      <c r="E113" s="233" t="s">
        <v>187</v>
      </c>
      <c r="F113" s="238"/>
      <c r="G113" s="238" t="s">
        <v>188</v>
      </c>
      <c r="H113" s="234">
        <f t="shared" si="10"/>
        <v>0</v>
      </c>
      <c r="I113" s="239"/>
      <c r="J113" s="239"/>
      <c r="K113" s="239"/>
      <c r="L113" s="239"/>
    </row>
    <row r="114" spans="1:12" ht="24.75" hidden="1" customHeight="1">
      <c r="A114" s="250"/>
      <c r="B114" s="250"/>
      <c r="C114" s="250"/>
      <c r="D114" s="238"/>
      <c r="E114" s="233" t="s">
        <v>189</v>
      </c>
      <c r="F114" s="238"/>
      <c r="G114" s="238" t="s">
        <v>190</v>
      </c>
      <c r="H114" s="234">
        <f t="shared" si="10"/>
        <v>0</v>
      </c>
      <c r="I114" s="239"/>
      <c r="J114" s="239"/>
      <c r="K114" s="239"/>
      <c r="L114" s="239"/>
    </row>
    <row r="115" spans="1:12" ht="13.5" hidden="1" customHeight="1">
      <c r="A115" s="250"/>
      <c r="B115" s="250"/>
      <c r="C115" s="250"/>
      <c r="D115" s="238"/>
      <c r="E115" s="233" t="s">
        <v>191</v>
      </c>
      <c r="F115" s="238"/>
      <c r="G115" s="238" t="s">
        <v>192</v>
      </c>
      <c r="H115" s="234">
        <f t="shared" si="10"/>
        <v>0</v>
      </c>
      <c r="I115" s="239"/>
      <c r="J115" s="239"/>
      <c r="K115" s="239"/>
      <c r="L115" s="239"/>
    </row>
    <row r="116" spans="1:12" ht="14.25" hidden="1" customHeight="1">
      <c r="A116" s="250"/>
      <c r="B116" s="250"/>
      <c r="C116" s="250"/>
      <c r="D116" s="238"/>
      <c r="E116" s="233" t="s">
        <v>193</v>
      </c>
      <c r="F116" s="238"/>
      <c r="G116" s="238" t="s">
        <v>194</v>
      </c>
      <c r="H116" s="234">
        <f t="shared" si="10"/>
        <v>0</v>
      </c>
      <c r="I116" s="239"/>
      <c r="J116" s="239"/>
      <c r="K116" s="239"/>
      <c r="L116" s="239"/>
    </row>
    <row r="117" spans="1:12" ht="13.5" hidden="1" customHeight="1">
      <c r="A117" s="250"/>
      <c r="B117" s="250"/>
      <c r="C117" s="250"/>
      <c r="D117" s="238"/>
      <c r="E117" s="233" t="s">
        <v>195</v>
      </c>
      <c r="F117" s="238"/>
      <c r="G117" s="238" t="s">
        <v>196</v>
      </c>
      <c r="H117" s="234">
        <f t="shared" si="10"/>
        <v>0</v>
      </c>
      <c r="I117" s="239"/>
      <c r="J117" s="239"/>
      <c r="K117" s="239"/>
      <c r="L117" s="239"/>
    </row>
    <row r="118" spans="1:12" ht="12.75" hidden="1" customHeight="1">
      <c r="A118" s="250"/>
      <c r="B118" s="250"/>
      <c r="C118" s="250"/>
      <c r="D118" s="238"/>
      <c r="E118" s="233" t="s">
        <v>197</v>
      </c>
      <c r="F118" s="238"/>
      <c r="G118" s="238" t="s">
        <v>198</v>
      </c>
      <c r="H118" s="234">
        <f t="shared" si="10"/>
        <v>0</v>
      </c>
      <c r="I118" s="239"/>
      <c r="J118" s="239"/>
      <c r="K118" s="239"/>
      <c r="L118" s="239"/>
    </row>
    <row r="119" spans="1:12" ht="12.75" hidden="1" customHeight="1">
      <c r="A119" s="250"/>
      <c r="B119" s="250"/>
      <c r="C119" s="250"/>
      <c r="D119" s="238"/>
      <c r="E119" s="233" t="s">
        <v>199</v>
      </c>
      <c r="F119" s="238"/>
      <c r="G119" s="238" t="s">
        <v>200</v>
      </c>
      <c r="H119" s="234">
        <f t="shared" si="10"/>
        <v>0</v>
      </c>
      <c r="I119" s="239"/>
      <c r="J119" s="239"/>
      <c r="K119" s="239"/>
      <c r="L119" s="239"/>
    </row>
    <row r="120" spans="1:12" ht="33.75" hidden="1" customHeight="1">
      <c r="A120" s="250"/>
      <c r="B120" s="250"/>
      <c r="C120" s="250"/>
      <c r="D120" s="238"/>
      <c r="E120" s="233" t="s">
        <v>201</v>
      </c>
      <c r="F120" s="238"/>
      <c r="G120" s="238" t="s">
        <v>202</v>
      </c>
      <c r="H120" s="234">
        <f t="shared" si="10"/>
        <v>0</v>
      </c>
      <c r="I120" s="239"/>
      <c r="J120" s="239"/>
      <c r="K120" s="239"/>
      <c r="L120" s="239"/>
    </row>
    <row r="121" spans="1:12" ht="36.75" hidden="1" customHeight="1">
      <c r="A121" s="250"/>
      <c r="B121" s="250"/>
      <c r="C121" s="250"/>
      <c r="D121" s="238"/>
      <c r="E121" s="233" t="s">
        <v>203</v>
      </c>
      <c r="F121" s="238"/>
      <c r="G121" s="238" t="s">
        <v>204</v>
      </c>
      <c r="H121" s="234">
        <f t="shared" si="10"/>
        <v>0</v>
      </c>
      <c r="I121" s="239"/>
      <c r="J121" s="239"/>
      <c r="K121" s="239"/>
      <c r="L121" s="239"/>
    </row>
    <row r="122" spans="1:12" ht="33" hidden="1" customHeight="1">
      <c r="A122" s="250"/>
      <c r="B122" s="250"/>
      <c r="C122" s="250"/>
      <c r="D122" s="238"/>
      <c r="E122" s="233" t="s">
        <v>205</v>
      </c>
      <c r="F122" s="238"/>
      <c r="G122" s="238" t="s">
        <v>206</v>
      </c>
      <c r="H122" s="234">
        <f t="shared" si="10"/>
        <v>0</v>
      </c>
      <c r="I122" s="239"/>
      <c r="J122" s="239"/>
      <c r="K122" s="239"/>
      <c r="L122" s="239"/>
    </row>
    <row r="123" spans="1:12" ht="33" hidden="1" customHeight="1">
      <c r="A123" s="250"/>
      <c r="B123" s="250"/>
      <c r="C123" s="250"/>
      <c r="D123" s="238"/>
      <c r="E123" s="233" t="s">
        <v>207</v>
      </c>
      <c r="F123" s="238"/>
      <c r="G123" s="238" t="s">
        <v>208</v>
      </c>
      <c r="H123" s="234">
        <f t="shared" si="10"/>
        <v>0</v>
      </c>
      <c r="I123" s="239"/>
      <c r="J123" s="239"/>
      <c r="K123" s="239"/>
      <c r="L123" s="239"/>
    </row>
    <row r="124" spans="1:12" ht="33" hidden="1" customHeight="1">
      <c r="A124" s="250"/>
      <c r="B124" s="250"/>
      <c r="C124" s="250"/>
      <c r="D124" s="238"/>
      <c r="E124" s="233" t="s">
        <v>209</v>
      </c>
      <c r="F124" s="238"/>
      <c r="G124" s="238" t="s">
        <v>210</v>
      </c>
      <c r="H124" s="234">
        <f t="shared" si="10"/>
        <v>0</v>
      </c>
      <c r="I124" s="239"/>
      <c r="J124" s="239"/>
      <c r="K124" s="239"/>
      <c r="L124" s="239"/>
    </row>
    <row r="125" spans="1:12" ht="24" hidden="1" customHeight="1">
      <c r="A125" s="250"/>
      <c r="B125" s="250"/>
      <c r="C125" s="250"/>
      <c r="D125" s="238"/>
      <c r="E125" s="233" t="s">
        <v>211</v>
      </c>
      <c r="F125" s="238"/>
      <c r="G125" s="238" t="s">
        <v>212</v>
      </c>
      <c r="H125" s="234">
        <f t="shared" si="10"/>
        <v>0</v>
      </c>
      <c r="I125" s="239"/>
      <c r="J125" s="239"/>
      <c r="K125" s="239"/>
      <c r="L125" s="239"/>
    </row>
    <row r="126" spans="1:12" ht="21.75" hidden="1" customHeight="1">
      <c r="A126" s="250"/>
      <c r="B126" s="250"/>
      <c r="C126" s="250"/>
      <c r="D126" s="238"/>
      <c r="E126" s="233" t="s">
        <v>213</v>
      </c>
      <c r="F126" s="238"/>
      <c r="G126" s="238" t="s">
        <v>214</v>
      </c>
      <c r="H126" s="234">
        <f t="shared" si="10"/>
        <v>0</v>
      </c>
      <c r="I126" s="239"/>
      <c r="J126" s="239"/>
      <c r="K126" s="239"/>
      <c r="L126" s="239"/>
    </row>
    <row r="127" spans="1:12" ht="17.25" customHeight="1">
      <c r="A127" s="250"/>
      <c r="B127" s="250"/>
      <c r="C127" s="250"/>
      <c r="D127" s="238"/>
      <c r="E127" s="233" t="s">
        <v>215</v>
      </c>
      <c r="F127" s="238"/>
      <c r="G127" s="238" t="s">
        <v>216</v>
      </c>
      <c r="H127" s="234">
        <f t="shared" si="10"/>
        <v>98</v>
      </c>
      <c r="I127" s="239">
        <v>29</v>
      </c>
      <c r="J127" s="239">
        <v>23</v>
      </c>
      <c r="K127" s="239">
        <v>14</v>
      </c>
      <c r="L127" s="239">
        <v>32</v>
      </c>
    </row>
    <row r="128" spans="1:12" ht="24.75" customHeight="1">
      <c r="A128" s="261">
        <v>612</v>
      </c>
      <c r="B128" s="262" t="s">
        <v>217</v>
      </c>
      <c r="C128" s="263"/>
      <c r="D128" s="264"/>
      <c r="E128" s="265"/>
      <c r="F128" s="264"/>
      <c r="G128" s="264"/>
      <c r="H128" s="266">
        <f t="shared" si="10"/>
        <v>509</v>
      </c>
      <c r="I128" s="267">
        <f>I129+I136+I163</f>
        <v>316</v>
      </c>
      <c r="J128" s="267">
        <f t="shared" ref="J128:L128" si="12">J129+J136+J163</f>
        <v>69</v>
      </c>
      <c r="K128" s="267">
        <f t="shared" si="12"/>
        <v>18</v>
      </c>
      <c r="L128" s="267">
        <f t="shared" si="12"/>
        <v>106</v>
      </c>
    </row>
    <row r="129" spans="1:12" ht="12.75" customHeight="1">
      <c r="A129" s="248"/>
      <c r="B129" s="249"/>
      <c r="C129" s="231"/>
      <c r="D129" s="241">
        <v>223</v>
      </c>
      <c r="E129" s="242"/>
      <c r="F129" s="241"/>
      <c r="G129" s="241" t="s">
        <v>218</v>
      </c>
      <c r="H129" s="234">
        <f t="shared" si="10"/>
        <v>469</v>
      </c>
      <c r="I129" s="235">
        <f>SUM(I130:I135)</f>
        <v>304</v>
      </c>
      <c r="J129" s="235">
        <f t="shared" ref="J129:L129" si="13">SUM(J130:J135)</f>
        <v>60</v>
      </c>
      <c r="K129" s="235">
        <f t="shared" si="13"/>
        <v>7</v>
      </c>
      <c r="L129" s="235">
        <f t="shared" si="13"/>
        <v>98</v>
      </c>
    </row>
    <row r="130" spans="1:12" ht="12.75" customHeight="1">
      <c r="A130" s="250"/>
      <c r="B130" s="251"/>
      <c r="C130" s="251"/>
      <c r="D130" s="238"/>
      <c r="E130" s="233" t="s">
        <v>219</v>
      </c>
      <c r="F130" s="238">
        <v>110721</v>
      </c>
      <c r="G130" s="238" t="s">
        <v>220</v>
      </c>
      <c r="H130" s="234">
        <f>I130+J130+K130+L130</f>
        <v>435</v>
      </c>
      <c r="I130" s="239">
        <v>287</v>
      </c>
      <c r="J130" s="239">
        <v>53</v>
      </c>
      <c r="K130" s="239"/>
      <c r="L130" s="239">
        <v>95</v>
      </c>
    </row>
    <row r="131" spans="1:12" ht="12.75" customHeight="1">
      <c r="A131" s="250"/>
      <c r="B131" s="251"/>
      <c r="C131" s="251"/>
      <c r="D131" s="238"/>
      <c r="E131" s="233" t="s">
        <v>221</v>
      </c>
      <c r="F131" s="238">
        <v>110722</v>
      </c>
      <c r="G131" s="238" t="s">
        <v>222</v>
      </c>
      <c r="H131" s="234">
        <f t="shared" si="10"/>
        <v>0</v>
      </c>
      <c r="I131" s="239"/>
      <c r="J131" s="239"/>
      <c r="K131" s="239"/>
      <c r="L131" s="239"/>
    </row>
    <row r="132" spans="1:12" ht="12.75" customHeight="1">
      <c r="A132" s="250"/>
      <c r="B132" s="251"/>
      <c r="C132" s="251"/>
      <c r="D132" s="238"/>
      <c r="E132" s="233" t="s">
        <v>223</v>
      </c>
      <c r="F132" s="238">
        <v>110730</v>
      </c>
      <c r="G132" s="238" t="s">
        <v>224</v>
      </c>
      <c r="H132" s="234">
        <f t="shared" si="10"/>
        <v>30</v>
      </c>
      <c r="I132" s="239">
        <v>16</v>
      </c>
      <c r="J132" s="239">
        <v>6</v>
      </c>
      <c r="K132" s="239">
        <v>6</v>
      </c>
      <c r="L132" s="239">
        <v>2</v>
      </c>
    </row>
    <row r="133" spans="1:12" ht="12.75" customHeight="1">
      <c r="A133" s="250"/>
      <c r="B133" s="251"/>
      <c r="C133" s="251"/>
      <c r="D133" s="238"/>
      <c r="E133" s="233" t="s">
        <v>225</v>
      </c>
      <c r="F133" s="238">
        <v>110740</v>
      </c>
      <c r="G133" s="238" t="s">
        <v>226</v>
      </c>
      <c r="H133" s="234">
        <f t="shared" si="10"/>
        <v>4</v>
      </c>
      <c r="I133" s="239">
        <v>1</v>
      </c>
      <c r="J133" s="239">
        <v>1</v>
      </c>
      <c r="K133" s="239">
        <v>1</v>
      </c>
      <c r="L133" s="239">
        <v>1</v>
      </c>
    </row>
    <row r="134" spans="1:12" ht="12.75" customHeight="1">
      <c r="A134" s="250"/>
      <c r="B134" s="251"/>
      <c r="C134" s="251"/>
      <c r="D134" s="238"/>
      <c r="E134" s="233" t="s">
        <v>227</v>
      </c>
      <c r="F134" s="238">
        <v>110740</v>
      </c>
      <c r="G134" s="238" t="s">
        <v>228</v>
      </c>
      <c r="H134" s="234">
        <f t="shared" si="10"/>
        <v>0</v>
      </c>
      <c r="I134" s="239"/>
      <c r="J134" s="239"/>
      <c r="K134" s="239"/>
      <c r="L134" s="239"/>
    </row>
    <row r="135" spans="1:12" ht="22.5">
      <c r="A135" s="250"/>
      <c r="B135" s="251"/>
      <c r="C135" s="253"/>
      <c r="D135" s="238"/>
      <c r="E135" s="233" t="s">
        <v>229</v>
      </c>
      <c r="F135" s="238"/>
      <c r="G135" s="238" t="s">
        <v>385</v>
      </c>
      <c r="H135" s="234">
        <f t="shared" si="10"/>
        <v>0</v>
      </c>
      <c r="I135" s="239"/>
      <c r="J135" s="239"/>
      <c r="K135" s="239"/>
      <c r="L135" s="239"/>
    </row>
    <row r="136" spans="1:12" ht="22.5">
      <c r="A136" s="248"/>
      <c r="B136" s="249"/>
      <c r="C136" s="231"/>
      <c r="D136" s="241">
        <v>225</v>
      </c>
      <c r="E136" s="242"/>
      <c r="F136" s="241"/>
      <c r="G136" s="241" t="s">
        <v>231</v>
      </c>
      <c r="H136" s="234">
        <f t="shared" si="10"/>
        <v>40</v>
      </c>
      <c r="I136" s="235">
        <f>SUM(I137:I162)</f>
        <v>12</v>
      </c>
      <c r="J136" s="235">
        <f t="shared" ref="J136:L136" si="14">SUM(J137:J162)</f>
        <v>9</v>
      </c>
      <c r="K136" s="235">
        <f t="shared" si="14"/>
        <v>11</v>
      </c>
      <c r="L136" s="235">
        <f t="shared" si="14"/>
        <v>8</v>
      </c>
    </row>
    <row r="137" spans="1:12" ht="34.5" hidden="1" customHeight="1">
      <c r="A137" s="250"/>
      <c r="B137" s="251"/>
      <c r="C137" s="246"/>
      <c r="D137" s="252"/>
      <c r="E137" s="233" t="s">
        <v>232</v>
      </c>
      <c r="F137" s="238"/>
      <c r="G137" s="238" t="s">
        <v>233</v>
      </c>
      <c r="H137" s="234">
        <f t="shared" si="10"/>
        <v>0</v>
      </c>
      <c r="I137" s="239"/>
      <c r="J137" s="239"/>
      <c r="K137" s="239"/>
      <c r="L137" s="239"/>
    </row>
    <row r="138" spans="1:12" ht="67.5">
      <c r="A138" s="250"/>
      <c r="B138" s="251"/>
      <c r="C138" s="246"/>
      <c r="D138" s="252"/>
      <c r="E138" s="233" t="s">
        <v>234</v>
      </c>
      <c r="F138" s="238"/>
      <c r="G138" s="238" t="s">
        <v>386</v>
      </c>
      <c r="H138" s="234">
        <f t="shared" si="10"/>
        <v>15</v>
      </c>
      <c r="I138" s="239">
        <v>4</v>
      </c>
      <c r="J138" s="239">
        <v>4</v>
      </c>
      <c r="K138" s="239">
        <v>4</v>
      </c>
      <c r="L138" s="239">
        <v>3</v>
      </c>
    </row>
    <row r="139" spans="1:12" ht="45" hidden="1">
      <c r="A139" s="250"/>
      <c r="B139" s="251"/>
      <c r="C139" s="246"/>
      <c r="D139" s="252"/>
      <c r="E139" s="233" t="s">
        <v>236</v>
      </c>
      <c r="F139" s="238"/>
      <c r="G139" s="238" t="s">
        <v>237</v>
      </c>
      <c r="H139" s="234">
        <f t="shared" si="10"/>
        <v>0</v>
      </c>
      <c r="I139" s="239"/>
      <c r="J139" s="239"/>
      <c r="K139" s="239"/>
      <c r="L139" s="239"/>
    </row>
    <row r="140" spans="1:12" ht="45" hidden="1">
      <c r="A140" s="250"/>
      <c r="B140" s="251"/>
      <c r="C140" s="246"/>
      <c r="D140" s="252"/>
      <c r="E140" s="233" t="s">
        <v>238</v>
      </c>
      <c r="F140" s="238"/>
      <c r="G140" s="238" t="s">
        <v>239</v>
      </c>
      <c r="H140" s="234">
        <f t="shared" si="10"/>
        <v>0</v>
      </c>
      <c r="I140" s="239"/>
      <c r="J140" s="239"/>
      <c r="K140" s="239"/>
      <c r="L140" s="239"/>
    </row>
    <row r="141" spans="1:12" ht="48.75" hidden="1" customHeight="1">
      <c r="A141" s="250"/>
      <c r="B141" s="251"/>
      <c r="C141" s="246"/>
      <c r="D141" s="252"/>
      <c r="E141" s="233" t="s">
        <v>240</v>
      </c>
      <c r="F141" s="238"/>
      <c r="G141" s="238" t="s">
        <v>241</v>
      </c>
      <c r="H141" s="234">
        <f t="shared" si="10"/>
        <v>0</v>
      </c>
      <c r="I141" s="239"/>
      <c r="J141" s="239"/>
      <c r="K141" s="239"/>
      <c r="L141" s="239"/>
    </row>
    <row r="142" spans="1:12" ht="33.75">
      <c r="A142" s="250"/>
      <c r="B142" s="251"/>
      <c r="C142" s="246"/>
      <c r="D142" s="252"/>
      <c r="E142" s="233" t="s">
        <v>242</v>
      </c>
      <c r="F142" s="238"/>
      <c r="G142" s="238" t="s">
        <v>243</v>
      </c>
      <c r="H142" s="234">
        <f t="shared" si="10"/>
        <v>14</v>
      </c>
      <c r="I142" s="239">
        <v>4</v>
      </c>
      <c r="J142" s="239">
        <v>3</v>
      </c>
      <c r="K142" s="239">
        <v>4</v>
      </c>
      <c r="L142" s="239">
        <v>3</v>
      </c>
    </row>
    <row r="143" spans="1:12">
      <c r="A143" s="250"/>
      <c r="B143" s="251"/>
      <c r="C143" s="246"/>
      <c r="D143" s="252"/>
      <c r="E143" s="233" t="s">
        <v>244</v>
      </c>
      <c r="F143" s="238"/>
      <c r="G143" s="238" t="s">
        <v>245</v>
      </c>
      <c r="H143" s="234">
        <f t="shared" si="10"/>
        <v>2</v>
      </c>
      <c r="I143" s="239">
        <v>1</v>
      </c>
      <c r="J143" s="239"/>
      <c r="K143" s="239">
        <v>1</v>
      </c>
      <c r="L143" s="239"/>
    </row>
    <row r="144" spans="1:12" ht="45" hidden="1">
      <c r="A144" s="250"/>
      <c r="B144" s="251"/>
      <c r="C144" s="246"/>
      <c r="D144" s="252"/>
      <c r="E144" s="233" t="s">
        <v>246</v>
      </c>
      <c r="F144" s="238"/>
      <c r="G144" s="238" t="s">
        <v>247</v>
      </c>
      <c r="H144" s="234">
        <f t="shared" si="10"/>
        <v>0</v>
      </c>
      <c r="I144" s="239"/>
      <c r="J144" s="239"/>
      <c r="K144" s="239"/>
      <c r="L144" s="239"/>
    </row>
    <row r="145" spans="1:12" ht="33.75" hidden="1">
      <c r="A145" s="250"/>
      <c r="B145" s="251"/>
      <c r="C145" s="246"/>
      <c r="D145" s="252"/>
      <c r="E145" s="233" t="s">
        <v>248</v>
      </c>
      <c r="F145" s="238"/>
      <c r="G145" s="238" t="s">
        <v>249</v>
      </c>
      <c r="H145" s="234">
        <f t="shared" si="10"/>
        <v>0</v>
      </c>
      <c r="I145" s="239"/>
      <c r="J145" s="239"/>
      <c r="K145" s="239"/>
      <c r="L145" s="239"/>
    </row>
    <row r="146" spans="1:12" ht="45" hidden="1">
      <c r="A146" s="250"/>
      <c r="B146" s="251"/>
      <c r="C146" s="246"/>
      <c r="D146" s="252"/>
      <c r="E146" s="233" t="s">
        <v>250</v>
      </c>
      <c r="F146" s="238"/>
      <c r="G146" s="238" t="s">
        <v>251</v>
      </c>
      <c r="H146" s="234">
        <f t="shared" si="10"/>
        <v>0</v>
      </c>
      <c r="I146" s="239"/>
      <c r="J146" s="239"/>
      <c r="K146" s="239"/>
      <c r="L146" s="239"/>
    </row>
    <row r="147" spans="1:12" ht="21.75" hidden="1" customHeight="1">
      <c r="A147" s="250"/>
      <c r="B147" s="251"/>
      <c r="C147" s="251"/>
      <c r="D147" s="238"/>
      <c r="E147" s="268" t="s">
        <v>252</v>
      </c>
      <c r="F147" s="269">
        <v>110710</v>
      </c>
      <c r="G147" s="270" t="s">
        <v>253</v>
      </c>
      <c r="H147" s="234">
        <f t="shared" si="10"/>
        <v>0</v>
      </c>
      <c r="I147" s="239"/>
      <c r="J147" s="239"/>
      <c r="K147" s="239"/>
      <c r="L147" s="239"/>
    </row>
    <row r="148" spans="1:12" ht="22.5" hidden="1">
      <c r="A148" s="250"/>
      <c r="B148" s="251"/>
      <c r="C148" s="251"/>
      <c r="D148" s="238"/>
      <c r="E148" s="268" t="s">
        <v>254</v>
      </c>
      <c r="F148" s="238">
        <v>110770</v>
      </c>
      <c r="G148" s="238" t="s">
        <v>124</v>
      </c>
      <c r="H148" s="234">
        <f t="shared" si="10"/>
        <v>0</v>
      </c>
      <c r="I148" s="239"/>
      <c r="J148" s="239"/>
      <c r="K148" s="239"/>
      <c r="L148" s="239"/>
    </row>
    <row r="149" spans="1:12" ht="22.5" hidden="1">
      <c r="A149" s="250"/>
      <c r="B149" s="251"/>
      <c r="C149" s="251"/>
      <c r="D149" s="238"/>
      <c r="E149" s="271" t="s">
        <v>373</v>
      </c>
      <c r="F149" s="238">
        <v>111020</v>
      </c>
      <c r="G149" s="238" t="s">
        <v>374</v>
      </c>
      <c r="H149" s="234">
        <f t="shared" si="10"/>
        <v>0</v>
      </c>
      <c r="I149" s="239"/>
      <c r="J149" s="239"/>
      <c r="K149" s="239"/>
      <c r="L149" s="239"/>
    </row>
    <row r="150" spans="1:12" ht="22.5" hidden="1">
      <c r="A150" s="250"/>
      <c r="B150" s="251"/>
      <c r="C150" s="251"/>
      <c r="D150" s="238"/>
      <c r="E150" s="271" t="s">
        <v>257</v>
      </c>
      <c r="F150" s="238"/>
      <c r="G150" s="238" t="s">
        <v>258</v>
      </c>
      <c r="H150" s="234">
        <f t="shared" si="10"/>
        <v>0</v>
      </c>
      <c r="I150" s="239"/>
      <c r="J150" s="239"/>
      <c r="K150" s="239"/>
      <c r="L150" s="239"/>
    </row>
    <row r="151" spans="1:12" ht="33.75" hidden="1">
      <c r="A151" s="250"/>
      <c r="B151" s="251"/>
      <c r="C151" s="251"/>
      <c r="D151" s="238"/>
      <c r="E151" s="271" t="s">
        <v>259</v>
      </c>
      <c r="F151" s="238">
        <v>111030</v>
      </c>
      <c r="G151" s="238" t="s">
        <v>375</v>
      </c>
      <c r="H151" s="234">
        <f t="shared" si="10"/>
        <v>0</v>
      </c>
      <c r="I151" s="239"/>
      <c r="J151" s="239"/>
      <c r="K151" s="239"/>
      <c r="L151" s="239"/>
    </row>
    <row r="152" spans="1:12" ht="22.5">
      <c r="A152" s="250"/>
      <c r="B152" s="251"/>
      <c r="C152" s="253"/>
      <c r="D152" s="238"/>
      <c r="E152" s="271" t="s">
        <v>259</v>
      </c>
      <c r="F152" s="238"/>
      <c r="G152" s="238" t="s">
        <v>387</v>
      </c>
      <c r="H152" s="234">
        <f t="shared" si="10"/>
        <v>9</v>
      </c>
      <c r="I152" s="239">
        <v>3</v>
      </c>
      <c r="J152" s="239">
        <v>2</v>
      </c>
      <c r="K152" s="239">
        <v>2</v>
      </c>
      <c r="L152" s="239">
        <v>2</v>
      </c>
    </row>
    <row r="153" spans="1:12" ht="33.75" hidden="1">
      <c r="A153" s="250"/>
      <c r="B153" s="251"/>
      <c r="C153" s="253"/>
      <c r="D153" s="238"/>
      <c r="E153" s="271" t="s">
        <v>262</v>
      </c>
      <c r="F153" s="238"/>
      <c r="G153" s="238" t="s">
        <v>263</v>
      </c>
      <c r="H153" s="234">
        <f t="shared" si="10"/>
        <v>0</v>
      </c>
      <c r="I153" s="239"/>
      <c r="J153" s="239"/>
      <c r="K153" s="239"/>
      <c r="L153" s="239"/>
    </row>
    <row r="154" spans="1:12" ht="33.75" hidden="1">
      <c r="A154" s="250"/>
      <c r="B154" s="251"/>
      <c r="C154" s="253"/>
      <c r="D154" s="238"/>
      <c r="E154" s="271" t="s">
        <v>264</v>
      </c>
      <c r="F154" s="238"/>
      <c r="G154" s="238" t="s">
        <v>265</v>
      </c>
      <c r="H154" s="234">
        <f t="shared" si="10"/>
        <v>0</v>
      </c>
      <c r="I154" s="239"/>
      <c r="J154" s="239"/>
      <c r="K154" s="239"/>
      <c r="L154" s="239"/>
    </row>
    <row r="155" spans="1:12" ht="33.75" hidden="1">
      <c r="A155" s="250"/>
      <c r="B155" s="251"/>
      <c r="C155" s="253"/>
      <c r="D155" s="238"/>
      <c r="E155" s="271" t="s">
        <v>266</v>
      </c>
      <c r="F155" s="238"/>
      <c r="G155" s="238" t="s">
        <v>267</v>
      </c>
      <c r="H155" s="234">
        <f t="shared" si="10"/>
        <v>0</v>
      </c>
      <c r="I155" s="239"/>
      <c r="J155" s="239"/>
      <c r="K155" s="239"/>
      <c r="L155" s="239"/>
    </row>
    <row r="156" spans="1:12" ht="22.5" hidden="1">
      <c r="A156" s="250"/>
      <c r="B156" s="251"/>
      <c r="C156" s="253"/>
      <c r="D156" s="238"/>
      <c r="E156" s="271" t="s">
        <v>268</v>
      </c>
      <c r="F156" s="238"/>
      <c r="G156" s="238" t="s">
        <v>269</v>
      </c>
      <c r="H156" s="234">
        <f t="shared" si="10"/>
        <v>0</v>
      </c>
      <c r="I156" s="239"/>
      <c r="J156" s="239"/>
      <c r="K156" s="239"/>
      <c r="L156" s="239"/>
    </row>
    <row r="157" spans="1:12" ht="22.5" hidden="1">
      <c r="A157" s="250"/>
      <c r="B157" s="251"/>
      <c r="C157" s="253"/>
      <c r="D157" s="238"/>
      <c r="E157" s="271" t="s">
        <v>270</v>
      </c>
      <c r="F157" s="238"/>
      <c r="G157" s="238" t="s">
        <v>271</v>
      </c>
      <c r="H157" s="234">
        <f t="shared" si="10"/>
        <v>0</v>
      </c>
      <c r="I157" s="239"/>
      <c r="J157" s="239"/>
      <c r="K157" s="239"/>
      <c r="L157" s="239"/>
    </row>
    <row r="158" spans="1:12" ht="22.5">
      <c r="A158" s="250"/>
      <c r="B158" s="251"/>
      <c r="C158" s="253"/>
      <c r="D158" s="238"/>
      <c r="E158" s="271" t="s">
        <v>272</v>
      </c>
      <c r="F158" s="238"/>
      <c r="G158" s="238" t="s">
        <v>273</v>
      </c>
      <c r="H158" s="234">
        <f t="shared" si="10"/>
        <v>0</v>
      </c>
      <c r="I158" s="239"/>
      <c r="J158" s="239"/>
      <c r="K158" s="239"/>
      <c r="L158" s="239"/>
    </row>
    <row r="159" spans="1:12" ht="45" hidden="1">
      <c r="A159" s="250"/>
      <c r="B159" s="251"/>
      <c r="C159" s="253"/>
      <c r="D159" s="238"/>
      <c r="E159" s="271" t="s">
        <v>274</v>
      </c>
      <c r="F159" s="238"/>
      <c r="G159" s="238" t="s">
        <v>275</v>
      </c>
      <c r="H159" s="234">
        <f t="shared" si="10"/>
        <v>0</v>
      </c>
      <c r="I159" s="239"/>
      <c r="J159" s="239"/>
      <c r="K159" s="239"/>
      <c r="L159" s="239"/>
    </row>
    <row r="160" spans="1:12" ht="22.5" hidden="1">
      <c r="A160" s="250"/>
      <c r="B160" s="251"/>
      <c r="C160" s="253"/>
      <c r="D160" s="238"/>
      <c r="E160" s="271" t="s">
        <v>276</v>
      </c>
      <c r="F160" s="238"/>
      <c r="G160" s="238" t="s">
        <v>118</v>
      </c>
      <c r="H160" s="234">
        <f t="shared" si="10"/>
        <v>0</v>
      </c>
      <c r="I160" s="239"/>
      <c r="J160" s="239"/>
      <c r="K160" s="239"/>
      <c r="L160" s="239"/>
    </row>
    <row r="161" spans="1:12" ht="33.75" hidden="1">
      <c r="A161" s="250"/>
      <c r="B161" s="251"/>
      <c r="C161" s="253"/>
      <c r="D161" s="238"/>
      <c r="E161" s="271" t="s">
        <v>277</v>
      </c>
      <c r="F161" s="238"/>
      <c r="G161" s="238" t="s">
        <v>278</v>
      </c>
      <c r="H161" s="234">
        <f t="shared" si="10"/>
        <v>0</v>
      </c>
      <c r="I161" s="239"/>
      <c r="J161" s="239"/>
      <c r="K161" s="239"/>
      <c r="L161" s="239"/>
    </row>
    <row r="162" spans="1:12" ht="33.75" hidden="1">
      <c r="A162" s="250"/>
      <c r="B162" s="251"/>
      <c r="C162" s="253"/>
      <c r="D162" s="238"/>
      <c r="E162" s="271" t="s">
        <v>279</v>
      </c>
      <c r="F162" s="238"/>
      <c r="G162" s="238" t="s">
        <v>280</v>
      </c>
      <c r="H162" s="234">
        <f t="shared" si="10"/>
        <v>0</v>
      </c>
      <c r="I162" s="239"/>
      <c r="J162" s="239"/>
      <c r="K162" s="239"/>
      <c r="L162" s="239"/>
    </row>
    <row r="163" spans="1:12" hidden="1">
      <c r="A163" s="248"/>
      <c r="B163" s="249"/>
      <c r="C163" s="231"/>
      <c r="D163" s="241">
        <v>310</v>
      </c>
      <c r="E163" s="233"/>
      <c r="F163" s="232"/>
      <c r="G163" s="241" t="s">
        <v>281</v>
      </c>
      <c r="H163" s="234">
        <f t="shared" si="10"/>
        <v>0</v>
      </c>
      <c r="I163" s="235">
        <f>SUM(I164:I180)</f>
        <v>0</v>
      </c>
      <c r="J163" s="235">
        <f t="shared" ref="J163:L163" si="15">SUM(J164:J180)</f>
        <v>0</v>
      </c>
      <c r="K163" s="235">
        <f t="shared" si="15"/>
        <v>0</v>
      </c>
      <c r="L163" s="235">
        <f t="shared" si="15"/>
        <v>0</v>
      </c>
    </row>
    <row r="164" spans="1:12" ht="33.75" hidden="1">
      <c r="A164" s="250"/>
      <c r="B164" s="251"/>
      <c r="C164" s="251"/>
      <c r="D164" s="238"/>
      <c r="E164" s="233" t="s">
        <v>282</v>
      </c>
      <c r="F164" s="238">
        <v>110350</v>
      </c>
      <c r="G164" s="238" t="s">
        <v>283</v>
      </c>
      <c r="H164" s="234">
        <f t="shared" ref="H164:H204" si="16">I164+J164+K164+L164</f>
        <v>0</v>
      </c>
      <c r="I164" s="239"/>
      <c r="J164" s="239"/>
      <c r="K164" s="239"/>
      <c r="L164" s="239"/>
    </row>
    <row r="165" spans="1:12" ht="45" hidden="1">
      <c r="A165" s="250"/>
      <c r="B165" s="251"/>
      <c r="C165" s="251"/>
      <c r="D165" s="238"/>
      <c r="E165" s="233" t="s">
        <v>284</v>
      </c>
      <c r="F165" s="238"/>
      <c r="G165" s="238" t="s">
        <v>285</v>
      </c>
      <c r="H165" s="234">
        <f t="shared" si="16"/>
        <v>0</v>
      </c>
      <c r="I165" s="239"/>
      <c r="J165" s="239"/>
      <c r="K165" s="239"/>
      <c r="L165" s="239"/>
    </row>
    <row r="166" spans="1:12" ht="24.75" hidden="1" customHeight="1">
      <c r="A166" s="250"/>
      <c r="B166" s="251"/>
      <c r="C166" s="251"/>
      <c r="D166" s="238"/>
      <c r="E166" s="244" t="s">
        <v>286</v>
      </c>
      <c r="F166" s="238"/>
      <c r="G166" s="270" t="s">
        <v>287</v>
      </c>
      <c r="H166" s="234">
        <f t="shared" si="16"/>
        <v>0</v>
      </c>
      <c r="I166" s="239"/>
      <c r="J166" s="239"/>
      <c r="K166" s="239"/>
      <c r="L166" s="239"/>
    </row>
    <row r="167" spans="1:12" ht="45" hidden="1">
      <c r="A167" s="250"/>
      <c r="B167" s="251"/>
      <c r="C167" s="251"/>
      <c r="D167" s="238"/>
      <c r="E167" s="244" t="s">
        <v>288</v>
      </c>
      <c r="F167" s="238"/>
      <c r="G167" s="270" t="s">
        <v>289</v>
      </c>
      <c r="H167" s="234">
        <f t="shared" si="16"/>
        <v>0</v>
      </c>
      <c r="I167" s="239"/>
      <c r="J167" s="239"/>
      <c r="K167" s="239"/>
      <c r="L167" s="239"/>
    </row>
    <row r="168" spans="1:12" ht="39" hidden="1" customHeight="1">
      <c r="A168" s="250"/>
      <c r="B168" s="251"/>
      <c r="C168" s="251"/>
      <c r="D168" s="238"/>
      <c r="E168" s="244" t="s">
        <v>290</v>
      </c>
      <c r="F168" s="238"/>
      <c r="G168" s="270" t="s">
        <v>291</v>
      </c>
      <c r="H168" s="234">
        <f t="shared" si="16"/>
        <v>0</v>
      </c>
      <c r="I168" s="239"/>
      <c r="J168" s="239"/>
      <c r="K168" s="239"/>
      <c r="L168" s="239"/>
    </row>
    <row r="169" spans="1:12" ht="39" hidden="1" customHeight="1">
      <c r="A169" s="250"/>
      <c r="B169" s="251"/>
      <c r="C169" s="251"/>
      <c r="D169" s="238"/>
      <c r="E169" s="244" t="s">
        <v>292</v>
      </c>
      <c r="F169" s="238"/>
      <c r="G169" s="270" t="s">
        <v>293</v>
      </c>
      <c r="H169" s="234">
        <f t="shared" si="16"/>
        <v>0</v>
      </c>
      <c r="I169" s="239"/>
      <c r="J169" s="239"/>
      <c r="K169" s="239"/>
      <c r="L169" s="239"/>
    </row>
    <row r="170" spans="1:12" ht="24.75" hidden="1" customHeight="1">
      <c r="A170" s="250"/>
      <c r="B170" s="251"/>
      <c r="C170" s="251"/>
      <c r="D170" s="238"/>
      <c r="E170" s="244" t="s">
        <v>294</v>
      </c>
      <c r="F170" s="238"/>
      <c r="G170" s="270" t="s">
        <v>295</v>
      </c>
      <c r="H170" s="234">
        <f t="shared" si="16"/>
        <v>0</v>
      </c>
      <c r="I170" s="239"/>
      <c r="J170" s="239"/>
      <c r="K170" s="239"/>
      <c r="L170" s="239"/>
    </row>
    <row r="171" spans="1:12" ht="24.75" hidden="1" customHeight="1">
      <c r="A171" s="250"/>
      <c r="B171" s="251"/>
      <c r="C171" s="251"/>
      <c r="D171" s="238"/>
      <c r="E171" s="244" t="s">
        <v>296</v>
      </c>
      <c r="F171" s="238"/>
      <c r="G171" s="270" t="s">
        <v>297</v>
      </c>
      <c r="H171" s="234">
        <f t="shared" si="16"/>
        <v>0</v>
      </c>
      <c r="I171" s="239"/>
      <c r="J171" s="239"/>
      <c r="K171" s="239"/>
      <c r="L171" s="239"/>
    </row>
    <row r="172" spans="1:12" ht="24.75" hidden="1" customHeight="1">
      <c r="A172" s="250"/>
      <c r="B172" s="251"/>
      <c r="C172" s="251"/>
      <c r="D172" s="238"/>
      <c r="E172" s="244" t="s">
        <v>298</v>
      </c>
      <c r="F172" s="238"/>
      <c r="G172" s="270" t="s">
        <v>118</v>
      </c>
      <c r="H172" s="234">
        <f t="shared" si="16"/>
        <v>0</v>
      </c>
      <c r="I172" s="239"/>
      <c r="J172" s="239"/>
      <c r="K172" s="239"/>
      <c r="L172" s="239"/>
    </row>
    <row r="173" spans="1:12" ht="24.75" hidden="1" customHeight="1">
      <c r="A173" s="250"/>
      <c r="B173" s="251"/>
      <c r="C173" s="251"/>
      <c r="D173" s="238"/>
      <c r="E173" s="244" t="s">
        <v>299</v>
      </c>
      <c r="F173" s="238"/>
      <c r="G173" s="270" t="s">
        <v>300</v>
      </c>
      <c r="H173" s="234">
        <f t="shared" si="16"/>
        <v>0</v>
      </c>
      <c r="I173" s="239"/>
      <c r="J173" s="239"/>
      <c r="K173" s="239"/>
      <c r="L173" s="239"/>
    </row>
    <row r="174" spans="1:12" ht="22.5" hidden="1">
      <c r="A174" s="250"/>
      <c r="B174" s="251"/>
      <c r="C174" s="253"/>
      <c r="D174" s="238"/>
      <c r="E174" s="244" t="s">
        <v>301</v>
      </c>
      <c r="F174" s="238"/>
      <c r="G174" s="270" t="s">
        <v>302</v>
      </c>
      <c r="H174" s="234">
        <f t="shared" si="16"/>
        <v>0</v>
      </c>
      <c r="I174" s="239"/>
      <c r="J174" s="239"/>
      <c r="K174" s="239"/>
      <c r="L174" s="239"/>
    </row>
    <row r="175" spans="1:12" ht="33.75" hidden="1">
      <c r="A175" s="250"/>
      <c r="B175" s="251"/>
      <c r="C175" s="253"/>
      <c r="D175" s="238"/>
      <c r="E175" s="244" t="s">
        <v>303</v>
      </c>
      <c r="F175" s="238"/>
      <c r="G175" s="270" t="s">
        <v>304</v>
      </c>
      <c r="H175" s="234">
        <f t="shared" si="16"/>
        <v>0</v>
      </c>
      <c r="I175" s="239"/>
      <c r="J175" s="239"/>
      <c r="K175" s="239"/>
      <c r="L175" s="239"/>
    </row>
    <row r="176" spans="1:12" hidden="1">
      <c r="A176" s="250"/>
      <c r="B176" s="251"/>
      <c r="C176" s="253"/>
      <c r="D176" s="238"/>
      <c r="E176" s="244" t="s">
        <v>305</v>
      </c>
      <c r="F176" s="238"/>
      <c r="G176" s="270" t="s">
        <v>306</v>
      </c>
      <c r="H176" s="234">
        <f t="shared" si="16"/>
        <v>0</v>
      </c>
      <c r="I176" s="239"/>
      <c r="J176" s="239"/>
      <c r="K176" s="239"/>
      <c r="L176" s="239"/>
    </row>
    <row r="177" spans="1:12" ht="33.75" hidden="1">
      <c r="A177" s="250"/>
      <c r="B177" s="251"/>
      <c r="C177" s="253"/>
      <c r="D177" s="238"/>
      <c r="E177" s="244" t="s">
        <v>307</v>
      </c>
      <c r="F177" s="238"/>
      <c r="G177" s="270" t="s">
        <v>308</v>
      </c>
      <c r="H177" s="234">
        <f t="shared" si="16"/>
        <v>0</v>
      </c>
      <c r="I177" s="239"/>
      <c r="J177" s="239"/>
      <c r="K177" s="239"/>
      <c r="L177" s="239"/>
    </row>
    <row r="178" spans="1:12" ht="22.5" hidden="1">
      <c r="A178" s="250"/>
      <c r="B178" s="251"/>
      <c r="C178" s="253"/>
      <c r="D178" s="238"/>
      <c r="E178" s="244" t="s">
        <v>309</v>
      </c>
      <c r="F178" s="238"/>
      <c r="G178" s="270" t="s">
        <v>310</v>
      </c>
      <c r="H178" s="234">
        <f t="shared" si="16"/>
        <v>0</v>
      </c>
      <c r="I178" s="239"/>
      <c r="J178" s="239"/>
      <c r="K178" s="239"/>
      <c r="L178" s="239"/>
    </row>
    <row r="179" spans="1:12" ht="22.5" hidden="1">
      <c r="A179" s="250"/>
      <c r="B179" s="251"/>
      <c r="C179" s="253"/>
      <c r="D179" s="238"/>
      <c r="E179" s="244" t="s">
        <v>311</v>
      </c>
      <c r="F179" s="238"/>
      <c r="G179" s="270" t="s">
        <v>312</v>
      </c>
      <c r="H179" s="234">
        <f t="shared" si="16"/>
        <v>0</v>
      </c>
      <c r="I179" s="239"/>
      <c r="J179" s="239"/>
      <c r="K179" s="239"/>
      <c r="L179" s="239"/>
    </row>
    <row r="180" spans="1:12" ht="22.5" hidden="1">
      <c r="A180" s="250"/>
      <c r="B180" s="251"/>
      <c r="C180" s="253"/>
      <c r="D180" s="238"/>
      <c r="E180" s="244" t="s">
        <v>313</v>
      </c>
      <c r="F180" s="238"/>
      <c r="G180" s="270" t="s">
        <v>314</v>
      </c>
      <c r="H180" s="234">
        <f t="shared" si="16"/>
        <v>0</v>
      </c>
      <c r="I180" s="239"/>
      <c r="J180" s="239"/>
      <c r="K180" s="239"/>
      <c r="L180" s="239"/>
    </row>
    <row r="181" spans="1:12" ht="33.75" hidden="1">
      <c r="A181" s="272">
        <v>313</v>
      </c>
      <c r="B181" s="226" t="s">
        <v>315</v>
      </c>
      <c r="C181" s="226"/>
      <c r="D181" s="226"/>
      <c r="E181" s="273"/>
      <c r="F181" s="274"/>
      <c r="G181" s="274"/>
      <c r="H181" s="266">
        <f t="shared" si="16"/>
        <v>0</v>
      </c>
      <c r="I181" s="275">
        <f>I182+I189+I191+I193</f>
        <v>0</v>
      </c>
      <c r="J181" s="275">
        <f t="shared" ref="J181:L181" si="17">J182+J189+J191+J193</f>
        <v>0</v>
      </c>
      <c r="K181" s="275">
        <f t="shared" si="17"/>
        <v>0</v>
      </c>
      <c r="L181" s="275">
        <f t="shared" si="17"/>
        <v>0</v>
      </c>
    </row>
    <row r="182" spans="1:12" hidden="1">
      <c r="A182" s="240"/>
      <c r="B182" s="241"/>
      <c r="C182" s="241"/>
      <c r="D182" s="241">
        <v>212</v>
      </c>
      <c r="E182" s="233"/>
      <c r="F182" s="232"/>
      <c r="G182" s="232" t="s">
        <v>316</v>
      </c>
      <c r="H182" s="234">
        <f t="shared" si="16"/>
        <v>0</v>
      </c>
      <c r="I182" s="276">
        <f>SUM(I183:I188)</f>
        <v>0</v>
      </c>
      <c r="J182" s="276">
        <f t="shared" ref="J182:L182" si="18">SUM(J183:J188)</f>
        <v>0</v>
      </c>
      <c r="K182" s="276">
        <f t="shared" si="18"/>
        <v>0</v>
      </c>
      <c r="L182" s="276">
        <f t="shared" si="18"/>
        <v>0</v>
      </c>
    </row>
    <row r="183" spans="1:12" ht="33.75" hidden="1">
      <c r="A183" s="277"/>
      <c r="B183" s="278"/>
      <c r="C183" s="278"/>
      <c r="D183" s="278"/>
      <c r="E183" s="233" t="s">
        <v>317</v>
      </c>
      <c r="F183" s="279"/>
      <c r="G183" s="279" t="s">
        <v>318</v>
      </c>
      <c r="H183" s="234">
        <f t="shared" si="16"/>
        <v>0</v>
      </c>
      <c r="I183" s="280"/>
      <c r="J183" s="280"/>
      <c r="K183" s="280"/>
      <c r="L183" s="280"/>
    </row>
    <row r="184" spans="1:12" ht="33.75" hidden="1">
      <c r="A184" s="277"/>
      <c r="B184" s="278"/>
      <c r="C184" s="278"/>
      <c r="D184" s="278"/>
      <c r="E184" s="233" t="s">
        <v>319</v>
      </c>
      <c r="F184" s="279"/>
      <c r="G184" s="279" t="s">
        <v>320</v>
      </c>
      <c r="H184" s="234">
        <f t="shared" si="16"/>
        <v>0</v>
      </c>
      <c r="I184" s="280"/>
      <c r="J184" s="280"/>
      <c r="K184" s="280"/>
      <c r="L184" s="280"/>
    </row>
    <row r="185" spans="1:12" ht="33.75" hidden="1">
      <c r="A185" s="277"/>
      <c r="B185" s="278"/>
      <c r="C185" s="278"/>
      <c r="D185" s="278"/>
      <c r="E185" s="233" t="s">
        <v>321</v>
      </c>
      <c r="F185" s="279"/>
      <c r="G185" s="279" t="s">
        <v>322</v>
      </c>
      <c r="H185" s="234">
        <f t="shared" si="16"/>
        <v>0</v>
      </c>
      <c r="I185" s="280"/>
      <c r="J185" s="280"/>
      <c r="K185" s="280"/>
      <c r="L185" s="280"/>
    </row>
    <row r="186" spans="1:12" ht="33.75" hidden="1">
      <c r="A186" s="277"/>
      <c r="B186" s="278"/>
      <c r="C186" s="278"/>
      <c r="D186" s="278"/>
      <c r="E186" s="233" t="s">
        <v>323</v>
      </c>
      <c r="F186" s="279"/>
      <c r="G186" s="279" t="s">
        <v>324</v>
      </c>
      <c r="H186" s="234">
        <f t="shared" si="16"/>
        <v>0</v>
      </c>
      <c r="I186" s="280"/>
      <c r="J186" s="280"/>
      <c r="K186" s="280"/>
      <c r="L186" s="280"/>
    </row>
    <row r="187" spans="1:12" ht="56.25" hidden="1">
      <c r="A187" s="277"/>
      <c r="B187" s="278"/>
      <c r="C187" s="278"/>
      <c r="D187" s="278"/>
      <c r="E187" s="233" t="s">
        <v>325</v>
      </c>
      <c r="F187" s="279"/>
      <c r="G187" s="279" t="s">
        <v>326</v>
      </c>
      <c r="H187" s="234">
        <f t="shared" si="16"/>
        <v>0</v>
      </c>
      <c r="I187" s="280"/>
      <c r="J187" s="280"/>
      <c r="K187" s="280"/>
      <c r="L187" s="280"/>
    </row>
    <row r="188" spans="1:12" ht="22.5" hidden="1">
      <c r="A188" s="277"/>
      <c r="B188" s="278"/>
      <c r="C188" s="278"/>
      <c r="D188" s="278"/>
      <c r="E188" s="233" t="s">
        <v>327</v>
      </c>
      <c r="F188" s="279"/>
      <c r="G188" s="279" t="s">
        <v>328</v>
      </c>
      <c r="H188" s="234">
        <f t="shared" si="16"/>
        <v>0</v>
      </c>
      <c r="I188" s="280"/>
      <c r="J188" s="280"/>
      <c r="K188" s="280"/>
      <c r="L188" s="280"/>
    </row>
    <row r="189" spans="1:12" hidden="1">
      <c r="A189" s="240"/>
      <c r="B189" s="241"/>
      <c r="C189" s="241"/>
      <c r="D189" s="241">
        <v>221</v>
      </c>
      <c r="E189" s="233"/>
      <c r="F189" s="232"/>
      <c r="G189" s="232" t="s">
        <v>65</v>
      </c>
      <c r="H189" s="234">
        <f t="shared" si="16"/>
        <v>0</v>
      </c>
      <c r="I189" s="276">
        <f>I190</f>
        <v>0</v>
      </c>
      <c r="J189" s="276">
        <f t="shared" ref="J189:L189" si="19">J190</f>
        <v>0</v>
      </c>
      <c r="K189" s="276">
        <f t="shared" si="19"/>
        <v>0</v>
      </c>
      <c r="L189" s="276">
        <f t="shared" si="19"/>
        <v>0</v>
      </c>
    </row>
    <row r="190" spans="1:12" hidden="1">
      <c r="A190" s="277"/>
      <c r="B190" s="278"/>
      <c r="C190" s="278"/>
      <c r="D190" s="278"/>
      <c r="E190" s="233" t="s">
        <v>66</v>
      </c>
      <c r="F190" s="279"/>
      <c r="G190" s="279" t="s">
        <v>65</v>
      </c>
      <c r="H190" s="234">
        <f t="shared" si="16"/>
        <v>0</v>
      </c>
      <c r="I190" s="280"/>
      <c r="J190" s="280"/>
      <c r="K190" s="280"/>
      <c r="L190" s="280"/>
    </row>
    <row r="191" spans="1:12" hidden="1">
      <c r="A191" s="240"/>
      <c r="B191" s="241"/>
      <c r="C191" s="241"/>
      <c r="D191" s="241">
        <v>226</v>
      </c>
      <c r="E191" s="233"/>
      <c r="F191" s="232"/>
      <c r="G191" s="232" t="s">
        <v>329</v>
      </c>
      <c r="H191" s="234">
        <f t="shared" si="16"/>
        <v>0</v>
      </c>
      <c r="I191" s="276">
        <f>I192</f>
        <v>0</v>
      </c>
      <c r="J191" s="276">
        <f t="shared" ref="J191:L191" si="20">J192</f>
        <v>0</v>
      </c>
      <c r="K191" s="276">
        <f t="shared" si="20"/>
        <v>0</v>
      </c>
      <c r="L191" s="276">
        <f t="shared" si="20"/>
        <v>0</v>
      </c>
    </row>
    <row r="192" spans="1:12" hidden="1">
      <c r="A192" s="277"/>
      <c r="B192" s="278"/>
      <c r="C192" s="278"/>
      <c r="D192" s="278"/>
      <c r="E192" s="233" t="s">
        <v>330</v>
      </c>
      <c r="F192" s="279"/>
      <c r="G192" s="279" t="s">
        <v>329</v>
      </c>
      <c r="H192" s="234">
        <f t="shared" si="16"/>
        <v>0</v>
      </c>
      <c r="I192" s="280"/>
      <c r="J192" s="280"/>
      <c r="K192" s="280"/>
      <c r="L192" s="280"/>
    </row>
    <row r="193" spans="1:12" ht="22.5" hidden="1">
      <c r="A193" s="240"/>
      <c r="B193" s="241"/>
      <c r="C193" s="241"/>
      <c r="D193" s="241">
        <v>262</v>
      </c>
      <c r="E193" s="233"/>
      <c r="F193" s="232"/>
      <c r="G193" s="232" t="s">
        <v>331</v>
      </c>
      <c r="H193" s="234">
        <f t="shared" si="16"/>
        <v>0</v>
      </c>
      <c r="I193" s="276">
        <f>SUM(I194:I204)</f>
        <v>0</v>
      </c>
      <c r="J193" s="276">
        <f t="shared" ref="J193:L193" si="21">SUM(J194:J204)</f>
        <v>0</v>
      </c>
      <c r="K193" s="276">
        <f t="shared" si="21"/>
        <v>0</v>
      </c>
      <c r="L193" s="276">
        <f t="shared" si="21"/>
        <v>0</v>
      </c>
    </row>
    <row r="194" spans="1:12" ht="33.75" hidden="1">
      <c r="A194" s="277"/>
      <c r="B194" s="278"/>
      <c r="C194" s="278"/>
      <c r="D194" s="278"/>
      <c r="E194" s="233" t="s">
        <v>332</v>
      </c>
      <c r="F194" s="279"/>
      <c r="G194" s="279" t="s">
        <v>333</v>
      </c>
      <c r="H194" s="234">
        <f t="shared" si="16"/>
        <v>0</v>
      </c>
      <c r="I194" s="280"/>
      <c r="J194" s="280"/>
      <c r="K194" s="280"/>
      <c r="L194" s="280"/>
    </row>
    <row r="195" spans="1:12" ht="22.5" hidden="1">
      <c r="A195" s="277"/>
      <c r="B195" s="278"/>
      <c r="C195" s="278"/>
      <c r="D195" s="278"/>
      <c r="E195" s="233" t="s">
        <v>334</v>
      </c>
      <c r="F195" s="279"/>
      <c r="G195" s="279" t="s">
        <v>335</v>
      </c>
      <c r="H195" s="234">
        <f t="shared" si="16"/>
        <v>0</v>
      </c>
      <c r="I195" s="280"/>
      <c r="J195" s="280"/>
      <c r="K195" s="280"/>
      <c r="L195" s="280"/>
    </row>
    <row r="196" spans="1:12" ht="22.5" hidden="1">
      <c r="A196" s="277"/>
      <c r="B196" s="278"/>
      <c r="C196" s="278"/>
      <c r="D196" s="278"/>
      <c r="E196" s="233" t="s">
        <v>336</v>
      </c>
      <c r="F196" s="279"/>
      <c r="G196" s="279" t="s">
        <v>337</v>
      </c>
      <c r="H196" s="234">
        <f t="shared" si="16"/>
        <v>0</v>
      </c>
      <c r="I196" s="280"/>
      <c r="J196" s="280"/>
      <c r="K196" s="280"/>
      <c r="L196" s="280"/>
    </row>
    <row r="197" spans="1:12" ht="22.5" hidden="1">
      <c r="A197" s="277"/>
      <c r="B197" s="278"/>
      <c r="C197" s="278"/>
      <c r="D197" s="278"/>
      <c r="E197" s="233" t="s">
        <v>338</v>
      </c>
      <c r="F197" s="279"/>
      <c r="G197" s="279" t="s">
        <v>339</v>
      </c>
      <c r="H197" s="234">
        <f t="shared" si="16"/>
        <v>0</v>
      </c>
      <c r="I197" s="280"/>
      <c r="J197" s="280"/>
      <c r="K197" s="280"/>
      <c r="L197" s="280"/>
    </row>
    <row r="198" spans="1:12" ht="22.5" hidden="1">
      <c r="A198" s="277"/>
      <c r="B198" s="278"/>
      <c r="C198" s="278"/>
      <c r="D198" s="278"/>
      <c r="E198" s="233" t="s">
        <v>340</v>
      </c>
      <c r="F198" s="279"/>
      <c r="G198" s="279" t="s">
        <v>341</v>
      </c>
      <c r="H198" s="234">
        <f t="shared" si="16"/>
        <v>0</v>
      </c>
      <c r="I198" s="280"/>
      <c r="J198" s="280"/>
      <c r="K198" s="280"/>
      <c r="L198" s="280"/>
    </row>
    <row r="199" spans="1:12" ht="22.5" hidden="1">
      <c r="A199" s="277"/>
      <c r="B199" s="278"/>
      <c r="C199" s="278"/>
      <c r="D199" s="278"/>
      <c r="E199" s="233" t="s">
        <v>342</v>
      </c>
      <c r="F199" s="279"/>
      <c r="G199" s="279" t="s">
        <v>343</v>
      </c>
      <c r="H199" s="234">
        <f t="shared" si="16"/>
        <v>0</v>
      </c>
      <c r="I199" s="280"/>
      <c r="J199" s="280"/>
      <c r="K199" s="280"/>
      <c r="L199" s="280"/>
    </row>
    <row r="200" spans="1:12" ht="33.75" hidden="1">
      <c r="A200" s="277"/>
      <c r="B200" s="278"/>
      <c r="C200" s="278"/>
      <c r="D200" s="278"/>
      <c r="E200" s="233" t="s">
        <v>344</v>
      </c>
      <c r="F200" s="279"/>
      <c r="G200" s="279" t="s">
        <v>345</v>
      </c>
      <c r="H200" s="234">
        <f t="shared" si="16"/>
        <v>0</v>
      </c>
      <c r="I200" s="280"/>
      <c r="J200" s="280"/>
      <c r="K200" s="280"/>
      <c r="L200" s="280"/>
    </row>
    <row r="201" spans="1:12" ht="22.5" hidden="1">
      <c r="A201" s="277"/>
      <c r="B201" s="278"/>
      <c r="C201" s="278"/>
      <c r="D201" s="278"/>
      <c r="E201" s="233" t="s">
        <v>346</v>
      </c>
      <c r="F201" s="279"/>
      <c r="G201" s="279" t="s">
        <v>347</v>
      </c>
      <c r="H201" s="234">
        <f t="shared" si="16"/>
        <v>0</v>
      </c>
      <c r="I201" s="280"/>
      <c r="J201" s="280"/>
      <c r="K201" s="280"/>
      <c r="L201" s="280"/>
    </row>
    <row r="202" spans="1:12" ht="33.75" hidden="1">
      <c r="A202" s="277"/>
      <c r="B202" s="278"/>
      <c r="C202" s="278"/>
      <c r="D202" s="278"/>
      <c r="E202" s="233" t="s">
        <v>348</v>
      </c>
      <c r="F202" s="279"/>
      <c r="G202" s="279" t="s">
        <v>349</v>
      </c>
      <c r="H202" s="234">
        <f t="shared" si="16"/>
        <v>0</v>
      </c>
      <c r="I202" s="280"/>
      <c r="J202" s="280"/>
      <c r="K202" s="280"/>
      <c r="L202" s="280"/>
    </row>
    <row r="203" spans="1:12" ht="33.75" hidden="1">
      <c r="A203" s="277"/>
      <c r="B203" s="278"/>
      <c r="C203" s="278"/>
      <c r="D203" s="278"/>
      <c r="E203" s="233" t="s">
        <v>350</v>
      </c>
      <c r="F203" s="279"/>
      <c r="G203" s="279" t="s">
        <v>351</v>
      </c>
      <c r="H203" s="234">
        <f t="shared" si="16"/>
        <v>0</v>
      </c>
      <c r="I203" s="280"/>
      <c r="J203" s="280"/>
      <c r="K203" s="280"/>
      <c r="L203" s="280"/>
    </row>
    <row r="204" spans="1:12" ht="33.75" hidden="1">
      <c r="A204" s="277"/>
      <c r="B204" s="278"/>
      <c r="C204" s="278"/>
      <c r="D204" s="278"/>
      <c r="E204" s="233" t="s">
        <v>352</v>
      </c>
      <c r="F204" s="279"/>
      <c r="G204" s="279" t="s">
        <v>353</v>
      </c>
      <c r="H204" s="234">
        <f t="shared" si="16"/>
        <v>0</v>
      </c>
      <c r="I204" s="280"/>
      <c r="J204" s="280"/>
      <c r="K204" s="280"/>
      <c r="L204" s="280"/>
    </row>
    <row r="205" spans="1:12" ht="13.5" customHeight="1">
      <c r="A205" s="274"/>
      <c r="B205" s="281" t="s">
        <v>354</v>
      </c>
      <c r="C205" s="281"/>
      <c r="D205" s="274"/>
      <c r="E205" s="273"/>
      <c r="F205" s="274"/>
      <c r="G205" s="274"/>
      <c r="H205" s="282">
        <f>SUM(I205:L205)</f>
        <v>690</v>
      </c>
      <c r="I205" s="229">
        <f>I181+I128+I33</f>
        <v>371</v>
      </c>
      <c r="J205" s="229">
        <f t="shared" ref="J205:L205" si="22">J181+J128+J33</f>
        <v>132</v>
      </c>
      <c r="K205" s="229">
        <f t="shared" si="22"/>
        <v>43</v>
      </c>
      <c r="L205" s="229">
        <f t="shared" si="22"/>
        <v>144</v>
      </c>
    </row>
    <row r="206" spans="1:12">
      <c r="A206" s="283"/>
      <c r="B206" s="284"/>
      <c r="C206" s="284"/>
      <c r="E206" s="285"/>
      <c r="G206" s="286"/>
    </row>
    <row r="207" spans="1:12">
      <c r="A207" s="283"/>
      <c r="B207" s="283"/>
      <c r="C207" s="283"/>
      <c r="E207" s="285"/>
    </row>
    <row r="208" spans="1:12">
      <c r="B208" s="287" t="s">
        <v>355</v>
      </c>
      <c r="C208" s="287"/>
      <c r="D208" s="287"/>
      <c r="E208" s="288"/>
      <c r="F208" s="287"/>
      <c r="G208" s="287"/>
      <c r="H208" s="287"/>
      <c r="I208" s="287" t="s">
        <v>356</v>
      </c>
      <c r="J208" s="287"/>
      <c r="K208" s="287"/>
      <c r="L208" s="287"/>
    </row>
    <row r="209" spans="1:12">
      <c r="B209" s="287"/>
      <c r="C209" s="287"/>
      <c r="D209" s="287"/>
      <c r="E209" s="288"/>
      <c r="F209" s="287"/>
      <c r="G209" s="287"/>
      <c r="H209" s="287"/>
      <c r="I209" s="287"/>
      <c r="J209" s="287"/>
      <c r="K209" s="287"/>
      <c r="L209" s="287"/>
    </row>
    <row r="210" spans="1:12">
      <c r="B210" s="287" t="s">
        <v>357</v>
      </c>
      <c r="C210" s="287"/>
      <c r="D210" s="287"/>
      <c r="E210" s="288"/>
      <c r="F210" s="287"/>
      <c r="G210" s="287"/>
      <c r="H210" s="287"/>
      <c r="I210" s="287" t="s">
        <v>358</v>
      </c>
      <c r="J210" s="287"/>
      <c r="K210" s="287"/>
      <c r="L210" s="287"/>
    </row>
    <row r="211" spans="1:12">
      <c r="E211" s="285"/>
    </row>
    <row r="212" spans="1:12">
      <c r="A212" s="289"/>
      <c r="B212" s="289"/>
      <c r="E212" s="285"/>
    </row>
    <row r="213" spans="1:12">
      <c r="E213" s="285"/>
    </row>
    <row r="214" spans="1:12">
      <c r="E214" s="285"/>
    </row>
    <row r="215" spans="1:12">
      <c r="E215" s="285"/>
    </row>
    <row r="216" spans="1:12">
      <c r="E216" s="285"/>
    </row>
    <row r="217" spans="1:12">
      <c r="E217" s="285"/>
    </row>
    <row r="218" spans="1:12">
      <c r="E218" s="285"/>
    </row>
    <row r="219" spans="1:12">
      <c r="E219" s="285"/>
    </row>
    <row r="220" spans="1:12">
      <c r="E220" s="285"/>
    </row>
    <row r="221" spans="1:12">
      <c r="E221" s="285"/>
    </row>
    <row r="222" spans="1:12">
      <c r="E222" s="285"/>
    </row>
    <row r="223" spans="1:12">
      <c r="E223" s="285"/>
    </row>
    <row r="224" spans="1:12">
      <c r="E224" s="285"/>
    </row>
    <row r="225" spans="4:5">
      <c r="E225" s="285"/>
    </row>
    <row r="226" spans="4:5">
      <c r="E226" s="285"/>
    </row>
    <row r="227" spans="4:5">
      <c r="E227" s="285"/>
    </row>
    <row r="228" spans="4:5">
      <c r="E228" s="285"/>
    </row>
    <row r="229" spans="4:5">
      <c r="E229" s="285"/>
    </row>
    <row r="230" spans="4:5">
      <c r="E230" s="285"/>
    </row>
    <row r="231" spans="4:5">
      <c r="E231" s="285"/>
    </row>
    <row r="232" spans="4:5">
      <c r="E232" s="285"/>
    </row>
    <row r="233" spans="4:5">
      <c r="E233" s="285"/>
    </row>
    <row r="234" spans="4:5" ht="4.5" customHeight="1">
      <c r="E234" s="285"/>
    </row>
    <row r="235" spans="4:5" hidden="1">
      <c r="D235" s="146" t="s">
        <v>359</v>
      </c>
      <c r="E235" s="285"/>
    </row>
    <row r="236" spans="4:5" hidden="1">
      <c r="E236" s="285"/>
    </row>
    <row r="237" spans="4:5" hidden="1">
      <c r="E237" s="285"/>
    </row>
    <row r="238" spans="4:5" hidden="1">
      <c r="E238" s="285"/>
    </row>
    <row r="239" spans="4:5" hidden="1">
      <c r="E239" s="285"/>
    </row>
    <row r="240" spans="4:5" hidden="1">
      <c r="E240" s="285"/>
    </row>
    <row r="241" spans="5:5" hidden="1">
      <c r="E241" s="285"/>
    </row>
    <row r="242" spans="5:5">
      <c r="E242" s="285"/>
    </row>
    <row r="243" spans="5:5">
      <c r="E243" s="285"/>
    </row>
    <row r="244" spans="5:5">
      <c r="E244" s="285"/>
    </row>
    <row r="245" spans="5:5">
      <c r="E245" s="285"/>
    </row>
    <row r="246" spans="5:5">
      <c r="E246" s="285"/>
    </row>
    <row r="247" spans="5:5">
      <c r="E247" s="285"/>
    </row>
    <row r="248" spans="5:5">
      <c r="E248" s="285"/>
    </row>
    <row r="249" spans="5:5">
      <c r="E249" s="285"/>
    </row>
  </sheetData>
  <mergeCells count="43">
    <mergeCell ref="G31:G32"/>
    <mergeCell ref="H31:H32"/>
    <mergeCell ref="I31:L31"/>
    <mergeCell ref="A31:A32"/>
    <mergeCell ref="B31:B32"/>
    <mergeCell ref="C31:C32"/>
    <mergeCell ref="D31:D32"/>
    <mergeCell ref="E31:E32"/>
    <mergeCell ref="F31:F32"/>
    <mergeCell ref="A21:C21"/>
    <mergeCell ref="D21:L21"/>
    <mergeCell ref="A22:C22"/>
    <mergeCell ref="D22:L22"/>
    <mergeCell ref="B23:L23"/>
    <mergeCell ref="D24:D25"/>
    <mergeCell ref="F24:F25"/>
    <mergeCell ref="G24:G25"/>
    <mergeCell ref="H24:H25"/>
    <mergeCell ref="I24:L24"/>
    <mergeCell ref="A18:C18"/>
    <mergeCell ref="D18:L18"/>
    <mergeCell ref="A19:C19"/>
    <mergeCell ref="D19:L19"/>
    <mergeCell ref="A20:C20"/>
    <mergeCell ref="D20:L20"/>
    <mergeCell ref="A15:C15"/>
    <mergeCell ref="D15:L15"/>
    <mergeCell ref="A16:C16"/>
    <mergeCell ref="D16:L16"/>
    <mergeCell ref="A17:C17"/>
    <mergeCell ref="D17:L17"/>
    <mergeCell ref="G7:L7"/>
    <mergeCell ref="G8:L8"/>
    <mergeCell ref="G10:L10"/>
    <mergeCell ref="B12:L12"/>
    <mergeCell ref="B13:L13"/>
    <mergeCell ref="H14:L14"/>
    <mergeCell ref="B2:E2"/>
    <mergeCell ref="G2:L2"/>
    <mergeCell ref="G3:L3"/>
    <mergeCell ref="G4:L4"/>
    <mergeCell ref="G5:L5"/>
    <mergeCell ref="G6:L6"/>
  </mergeCells>
  <pageMargins left="1.1811023622047243" right="0.59055118110236215" top="0.78740157480314965" bottom="0.78740157480314965" header="0.51181102362204722" footer="0.51181102362204722"/>
  <pageSetup paperSize="9" scale="71" orientation="portrait" r:id="rId1"/>
  <headerFooter alignWithMargins="0"/>
  <rowBreaks count="1" manualBreakCount="1">
    <brk id="21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2:L249"/>
  <sheetViews>
    <sheetView workbookViewId="0">
      <selection activeCell="M127" sqref="M127"/>
    </sheetView>
  </sheetViews>
  <sheetFormatPr defaultRowHeight="12.75"/>
  <cols>
    <col min="1" max="1" width="6" style="1" customWidth="1"/>
    <col min="2" max="2" width="30.42578125" style="1" customWidth="1"/>
    <col min="3" max="3" width="12" style="1" customWidth="1"/>
    <col min="4" max="4" width="5.28515625" style="1" customWidth="1"/>
    <col min="5" max="5" width="8.140625" style="1" customWidth="1"/>
    <col min="6" max="6" width="0.28515625" style="1" hidden="1" customWidth="1"/>
    <col min="7" max="7" width="22.7109375" style="1" customWidth="1"/>
    <col min="8" max="8" width="6.85546875" style="1" customWidth="1"/>
    <col min="9" max="9" width="7.140625" style="1" customWidth="1"/>
    <col min="10" max="10" width="6.42578125" style="1" customWidth="1"/>
    <col min="11" max="11" width="5.5703125" style="1" customWidth="1"/>
    <col min="12" max="12" width="5.85546875" style="1" customWidth="1"/>
    <col min="13" max="16384" width="9.140625" style="1"/>
  </cols>
  <sheetData>
    <row r="2" spans="1:12" ht="20.25">
      <c r="B2" s="2" t="s">
        <v>0</v>
      </c>
      <c r="C2" s="2"/>
      <c r="D2" s="2"/>
      <c r="E2" s="2"/>
      <c r="F2" s="3"/>
      <c r="G2" s="4" t="s">
        <v>1</v>
      </c>
      <c r="H2" s="4"/>
      <c r="I2" s="4"/>
      <c r="J2" s="4"/>
      <c r="K2" s="4"/>
      <c r="L2" s="4"/>
    </row>
    <row r="3" spans="1:12">
      <c r="B3" s="3"/>
      <c r="C3" s="3"/>
      <c r="D3" s="3"/>
      <c r="E3" s="3"/>
      <c r="F3" s="3"/>
      <c r="G3" s="5"/>
      <c r="H3" s="5"/>
      <c r="I3" s="5"/>
      <c r="J3" s="5"/>
      <c r="K3" s="5"/>
      <c r="L3" s="5"/>
    </row>
    <row r="4" spans="1:12" ht="18" customHeight="1">
      <c r="B4" s="6" t="s">
        <v>2</v>
      </c>
      <c r="C4" s="3"/>
      <c r="D4" s="3"/>
      <c r="E4" s="3"/>
      <c r="F4" s="3"/>
      <c r="G4" s="7" t="s">
        <v>3</v>
      </c>
      <c r="H4" s="7"/>
      <c r="I4" s="7"/>
      <c r="J4" s="7"/>
      <c r="K4" s="7"/>
      <c r="L4" s="7"/>
    </row>
    <row r="5" spans="1:12" ht="18" customHeight="1">
      <c r="B5" s="6" t="s">
        <v>4</v>
      </c>
      <c r="C5" s="3"/>
      <c r="D5" s="3"/>
      <c r="E5" s="3"/>
      <c r="F5" s="3"/>
      <c r="G5" s="7" t="s">
        <v>4</v>
      </c>
      <c r="H5" s="7"/>
      <c r="I5" s="7"/>
      <c r="J5" s="7"/>
      <c r="K5" s="7"/>
      <c r="L5" s="7"/>
    </row>
    <row r="6" spans="1:12" ht="18" customHeight="1">
      <c r="B6" s="6" t="s">
        <v>5</v>
      </c>
      <c r="C6" s="3"/>
      <c r="D6" s="3"/>
      <c r="E6" s="3"/>
      <c r="F6" s="3"/>
      <c r="G6" s="8" t="s">
        <v>6</v>
      </c>
      <c r="H6" s="8"/>
      <c r="I6" s="8"/>
      <c r="J6" s="8"/>
      <c r="K6" s="8"/>
      <c r="L6" s="8"/>
    </row>
    <row r="7" spans="1:12" ht="18">
      <c r="B7" s="3"/>
      <c r="C7" s="3"/>
      <c r="D7" s="3"/>
      <c r="E7" s="3"/>
      <c r="F7" s="3"/>
      <c r="G7" s="7"/>
      <c r="H7" s="7"/>
      <c r="I7" s="7"/>
      <c r="J7" s="7"/>
      <c r="K7" s="7"/>
      <c r="L7" s="7"/>
    </row>
    <row r="8" spans="1:12" ht="18" customHeight="1">
      <c r="B8" s="3"/>
      <c r="C8" s="3"/>
      <c r="D8" s="3"/>
      <c r="E8" s="3"/>
      <c r="F8" s="3"/>
      <c r="G8" s="9" t="s">
        <v>7</v>
      </c>
      <c r="H8" s="9"/>
      <c r="I8" s="9"/>
      <c r="J8" s="9"/>
      <c r="K8" s="9"/>
      <c r="L8" s="9"/>
    </row>
    <row r="9" spans="1:12" ht="18">
      <c r="B9" s="3"/>
      <c r="C9" s="3"/>
      <c r="D9" s="3"/>
      <c r="E9" s="3"/>
      <c r="F9" s="3"/>
      <c r="G9" s="10"/>
      <c r="H9" s="10"/>
      <c r="I9" s="10"/>
      <c r="J9" s="10"/>
      <c r="K9" s="10"/>
      <c r="L9" s="10"/>
    </row>
    <row r="10" spans="1:12">
      <c r="B10" s="11" t="s">
        <v>8</v>
      </c>
      <c r="C10" s="3"/>
      <c r="D10" s="3"/>
      <c r="E10" s="3"/>
      <c r="F10" s="3"/>
      <c r="G10" s="12" t="s">
        <v>8</v>
      </c>
      <c r="H10" s="12"/>
      <c r="I10" s="12"/>
      <c r="J10" s="12"/>
      <c r="K10" s="12"/>
      <c r="L10" s="12"/>
    </row>
    <row r="11" spans="1:12">
      <c r="G11" s="13"/>
      <c r="H11" s="13"/>
      <c r="I11" s="13"/>
      <c r="J11" s="13"/>
      <c r="K11" s="13"/>
      <c r="L11" s="13"/>
    </row>
    <row r="12" spans="1:12" ht="24.75" customHeight="1">
      <c r="B12" s="14" t="s">
        <v>9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20.25" customHeight="1">
      <c r="B13" s="14" t="s">
        <v>10</v>
      </c>
      <c r="C13" s="14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13.5" thickBot="1">
      <c r="H14" s="16"/>
      <c r="I14" s="16"/>
      <c r="J14" s="16"/>
      <c r="K14" s="16"/>
      <c r="L14" s="16"/>
    </row>
    <row r="15" spans="1:12" ht="26.25" customHeight="1" thickBot="1">
      <c r="A15" s="17" t="s">
        <v>11</v>
      </c>
      <c r="B15" s="18"/>
      <c r="C15" s="19"/>
      <c r="D15" s="20" t="s">
        <v>12</v>
      </c>
      <c r="E15" s="21"/>
      <c r="F15" s="21"/>
      <c r="G15" s="21"/>
      <c r="H15" s="22"/>
      <c r="I15" s="22"/>
      <c r="J15" s="22"/>
      <c r="K15" s="22"/>
      <c r="L15" s="22"/>
    </row>
    <row r="16" spans="1:12" ht="13.5" thickBot="1">
      <c r="A16" s="23" t="s">
        <v>13</v>
      </c>
      <c r="B16" s="18"/>
      <c r="C16" s="19"/>
      <c r="D16" s="20">
        <v>871</v>
      </c>
      <c r="E16" s="21"/>
      <c r="F16" s="21"/>
      <c r="G16" s="21"/>
      <c r="H16" s="22"/>
      <c r="I16" s="22"/>
      <c r="J16" s="22"/>
      <c r="K16" s="22"/>
      <c r="L16" s="22"/>
    </row>
    <row r="17" spans="1:12" ht="13.5" customHeight="1" thickBot="1">
      <c r="A17" s="17" t="s">
        <v>14</v>
      </c>
      <c r="B17" s="18"/>
      <c r="C17" s="19"/>
      <c r="D17" s="24" t="s">
        <v>388</v>
      </c>
      <c r="E17" s="25"/>
      <c r="F17" s="25"/>
      <c r="G17" s="25"/>
      <c r="H17" s="26"/>
      <c r="I17" s="26"/>
      <c r="J17" s="26"/>
      <c r="K17" s="26"/>
      <c r="L17" s="26"/>
    </row>
    <row r="18" spans="1:12" ht="13.5" customHeight="1" thickBot="1">
      <c r="A18" s="17" t="s">
        <v>16</v>
      </c>
      <c r="B18" s="18"/>
      <c r="C18" s="19"/>
      <c r="D18" s="24" t="s">
        <v>389</v>
      </c>
      <c r="E18" s="25"/>
      <c r="F18" s="25"/>
      <c r="G18" s="25"/>
      <c r="H18" s="26"/>
      <c r="I18" s="26"/>
      <c r="J18" s="26"/>
      <c r="K18" s="26"/>
      <c r="L18" s="26"/>
    </row>
    <row r="19" spans="1:12" ht="13.5" thickBot="1">
      <c r="A19" s="27" t="s">
        <v>18</v>
      </c>
      <c r="B19" s="18"/>
      <c r="C19" s="19"/>
      <c r="D19" s="20" t="s">
        <v>19</v>
      </c>
      <c r="E19" s="21"/>
      <c r="F19" s="21"/>
      <c r="G19" s="21"/>
      <c r="H19" s="22"/>
      <c r="I19" s="22"/>
      <c r="J19" s="22"/>
      <c r="K19" s="22"/>
      <c r="L19" s="22"/>
    </row>
    <row r="20" spans="1:12" ht="13.5" customHeight="1" thickBot="1">
      <c r="A20" s="28" t="s">
        <v>20</v>
      </c>
      <c r="B20" s="18"/>
      <c r="C20" s="19"/>
      <c r="D20" s="24" t="s">
        <v>390</v>
      </c>
      <c r="E20" s="26"/>
      <c r="F20" s="26"/>
      <c r="G20" s="26"/>
      <c r="H20" s="26"/>
      <c r="I20" s="26"/>
      <c r="J20" s="26"/>
      <c r="K20" s="26"/>
      <c r="L20" s="26"/>
    </row>
    <row r="21" spans="1:12" ht="13.5" thickBot="1">
      <c r="A21" s="29" t="s">
        <v>22</v>
      </c>
      <c r="B21" s="30"/>
      <c r="C21" s="31"/>
      <c r="D21" s="32" t="s">
        <v>391</v>
      </c>
      <c r="E21" s="33"/>
      <c r="F21" s="33"/>
      <c r="G21" s="33"/>
      <c r="H21" s="33"/>
      <c r="I21" s="33"/>
      <c r="J21" s="33"/>
      <c r="K21" s="33"/>
      <c r="L21" s="33"/>
    </row>
    <row r="22" spans="1:12" ht="13.5" thickBot="1">
      <c r="A22" s="34" t="s">
        <v>24</v>
      </c>
      <c r="B22" s="35"/>
      <c r="C22" s="36"/>
      <c r="D22" s="37"/>
      <c r="E22" s="37"/>
      <c r="F22" s="37"/>
      <c r="G22" s="37"/>
      <c r="H22" s="18"/>
      <c r="I22" s="18"/>
      <c r="J22" s="18"/>
      <c r="K22" s="18"/>
      <c r="L22" s="18"/>
    </row>
    <row r="23" spans="1:12" ht="18.75" thickBot="1">
      <c r="B23" s="38" t="s">
        <v>25</v>
      </c>
      <c r="C23" s="38"/>
      <c r="D23" s="16"/>
      <c r="E23" s="16"/>
      <c r="F23" s="16"/>
      <c r="G23" s="16"/>
      <c r="H23" s="16"/>
      <c r="I23" s="16"/>
      <c r="J23" s="16"/>
      <c r="K23" s="16"/>
      <c r="L23" s="16"/>
    </row>
    <row r="24" spans="1:12" ht="13.5" customHeight="1" thickBot="1">
      <c r="A24" s="39"/>
      <c r="B24" s="40"/>
      <c r="C24" s="41"/>
      <c r="D24" s="42"/>
      <c r="E24" s="43"/>
      <c r="F24" s="42"/>
      <c r="G24" s="42"/>
      <c r="H24" s="44" t="s">
        <v>26</v>
      </c>
      <c r="I24" s="45" t="s">
        <v>27</v>
      </c>
      <c r="J24" s="46"/>
      <c r="K24" s="46"/>
      <c r="L24" s="46"/>
    </row>
    <row r="25" spans="1:12" ht="23.25" customHeight="1" thickBot="1">
      <c r="A25" s="47"/>
      <c r="B25" s="48"/>
      <c r="C25" s="49"/>
      <c r="D25" s="50"/>
      <c r="E25" s="51"/>
      <c r="F25" s="50"/>
      <c r="G25" s="50"/>
      <c r="H25" s="52"/>
      <c r="I25" s="53" t="s">
        <v>28</v>
      </c>
      <c r="J25" s="53" t="s">
        <v>29</v>
      </c>
      <c r="K25" s="54" t="s">
        <v>30</v>
      </c>
      <c r="L25" s="55" t="s">
        <v>31</v>
      </c>
    </row>
    <row r="26" spans="1:12" ht="13.5" thickBot="1">
      <c r="A26" s="56"/>
      <c r="B26" s="57" t="s">
        <v>32</v>
      </c>
      <c r="C26" s="57"/>
      <c r="D26" s="57"/>
      <c r="E26" s="57"/>
      <c r="F26" s="57"/>
      <c r="G26" s="58"/>
      <c r="H26" s="59">
        <f>SUM(I26:L26)</f>
        <v>41</v>
      </c>
      <c r="I26" s="60">
        <f>I205</f>
        <v>12</v>
      </c>
      <c r="J26" s="60">
        <f t="shared" ref="J26:L26" si="0">J205</f>
        <v>10</v>
      </c>
      <c r="K26" s="60">
        <f t="shared" si="0"/>
        <v>5</v>
      </c>
      <c r="L26" s="60">
        <f t="shared" si="0"/>
        <v>14</v>
      </c>
    </row>
    <row r="27" spans="1:12" ht="13.5" thickBot="1">
      <c r="A27" s="56"/>
      <c r="B27" s="61" t="s">
        <v>33</v>
      </c>
      <c r="C27" s="61"/>
      <c r="D27" s="61"/>
      <c r="E27" s="61"/>
      <c r="F27" s="61"/>
      <c r="G27" s="62"/>
      <c r="H27" s="59">
        <f>SUM(I27:L27)</f>
        <v>41</v>
      </c>
      <c r="I27" s="60">
        <f>I26</f>
        <v>12</v>
      </c>
      <c r="J27" s="60">
        <f>J26</f>
        <v>10</v>
      </c>
      <c r="K27" s="60">
        <f>K26</f>
        <v>5</v>
      </c>
      <c r="L27" s="63">
        <f>L26</f>
        <v>14</v>
      </c>
    </row>
    <row r="29" spans="1:12">
      <c r="J29" s="64"/>
      <c r="K29" s="64"/>
      <c r="L29" s="64"/>
    </row>
    <row r="30" spans="1:12" ht="18">
      <c r="D30" s="65" t="s">
        <v>34</v>
      </c>
      <c r="E30" s="65"/>
      <c r="F30" s="65"/>
      <c r="G30" s="66"/>
      <c r="H30" s="65"/>
      <c r="I30" s="65"/>
      <c r="J30" s="65"/>
      <c r="K30" s="65"/>
      <c r="L30" s="65"/>
    </row>
    <row r="31" spans="1:12" ht="12.75" customHeight="1">
      <c r="A31" s="67" t="s">
        <v>35</v>
      </c>
      <c r="B31" s="68" t="s">
        <v>36</v>
      </c>
      <c r="C31" s="69" t="s">
        <v>37</v>
      </c>
      <c r="D31" s="70" t="s">
        <v>38</v>
      </c>
      <c r="E31" s="70" t="s">
        <v>39</v>
      </c>
      <c r="F31" s="70" t="s">
        <v>40</v>
      </c>
      <c r="G31" s="71" t="s">
        <v>41</v>
      </c>
      <c r="H31" s="70" t="s">
        <v>42</v>
      </c>
      <c r="I31" s="72" t="s">
        <v>27</v>
      </c>
      <c r="J31" s="73"/>
      <c r="K31" s="73"/>
      <c r="L31" s="74"/>
    </row>
    <row r="32" spans="1:12" ht="48.75" customHeight="1">
      <c r="A32" s="75"/>
      <c r="B32" s="76"/>
      <c r="C32" s="77"/>
      <c r="D32" s="78"/>
      <c r="E32" s="78"/>
      <c r="F32" s="78"/>
      <c r="G32" s="79"/>
      <c r="H32" s="76"/>
      <c r="I32" s="80" t="s">
        <v>28</v>
      </c>
      <c r="J32" s="80" t="s">
        <v>29</v>
      </c>
      <c r="K32" s="80" t="s">
        <v>30</v>
      </c>
      <c r="L32" s="80" t="s">
        <v>31</v>
      </c>
    </row>
    <row r="33" spans="1:12" ht="68.25" customHeight="1">
      <c r="A33" s="81">
        <v>611</v>
      </c>
      <c r="B33" s="82" t="s">
        <v>43</v>
      </c>
      <c r="C33" s="82"/>
      <c r="D33" s="83"/>
      <c r="E33" s="84"/>
      <c r="F33" s="83"/>
      <c r="G33" s="83"/>
      <c r="H33" s="85">
        <f>I33+J33+K33+L33</f>
        <v>41</v>
      </c>
      <c r="I33" s="86">
        <f>I34+I39+I42+I47+I50+I55+I97+I104</f>
        <v>12</v>
      </c>
      <c r="J33" s="86">
        <f t="shared" ref="J33:L33" si="1">J34+J39+J42+J47+J50+J55+J97+J104</f>
        <v>10</v>
      </c>
      <c r="K33" s="86">
        <f t="shared" si="1"/>
        <v>5</v>
      </c>
      <c r="L33" s="86">
        <f t="shared" si="1"/>
        <v>14</v>
      </c>
    </row>
    <row r="34" spans="1:12" hidden="1">
      <c r="A34" s="87"/>
      <c r="B34" s="88"/>
      <c r="C34" s="88"/>
      <c r="D34" s="89">
        <v>211</v>
      </c>
      <c r="E34" s="90"/>
      <c r="F34" s="89">
        <v>110100</v>
      </c>
      <c r="G34" s="89" t="s">
        <v>44</v>
      </c>
      <c r="H34" s="91">
        <f>I34+J34+K34+L34</f>
        <v>0</v>
      </c>
      <c r="I34" s="92">
        <f>SUM(I35:I38)</f>
        <v>0</v>
      </c>
      <c r="J34" s="92">
        <f t="shared" ref="J34:L34" si="2">SUM(J35:J38)</f>
        <v>0</v>
      </c>
      <c r="K34" s="92">
        <f t="shared" si="2"/>
        <v>0</v>
      </c>
      <c r="L34" s="92">
        <f t="shared" si="2"/>
        <v>0</v>
      </c>
    </row>
    <row r="35" spans="1:12" ht="22.5" hidden="1">
      <c r="A35" s="93"/>
      <c r="B35" s="94"/>
      <c r="C35" s="94"/>
      <c r="D35" s="95"/>
      <c r="E35" s="90" t="s">
        <v>45</v>
      </c>
      <c r="F35" s="95"/>
      <c r="G35" s="95" t="s">
        <v>46</v>
      </c>
      <c r="H35" s="91">
        <f>I35+J35+K35+L35</f>
        <v>0</v>
      </c>
      <c r="I35" s="96"/>
      <c r="J35" s="96"/>
      <c r="K35" s="96"/>
      <c r="L35" s="96"/>
    </row>
    <row r="36" spans="1:12" ht="67.5" hidden="1">
      <c r="A36" s="93"/>
      <c r="B36" s="94"/>
      <c r="C36" s="94"/>
      <c r="D36" s="95"/>
      <c r="E36" s="90" t="s">
        <v>47</v>
      </c>
      <c r="F36" s="95"/>
      <c r="G36" s="95" t="s">
        <v>48</v>
      </c>
      <c r="H36" s="91">
        <f t="shared" ref="H36:H99" si="3">I36+J36+K36+L36</f>
        <v>0</v>
      </c>
      <c r="I36" s="96"/>
      <c r="J36" s="96"/>
      <c r="K36" s="96"/>
      <c r="L36" s="96"/>
    </row>
    <row r="37" spans="1:12" ht="33.75" hidden="1">
      <c r="A37" s="93"/>
      <c r="B37" s="94"/>
      <c r="C37" s="94"/>
      <c r="D37" s="95"/>
      <c r="E37" s="90" t="s">
        <v>49</v>
      </c>
      <c r="F37" s="95"/>
      <c r="G37" s="95" t="s">
        <v>50</v>
      </c>
      <c r="H37" s="91">
        <f t="shared" si="3"/>
        <v>0</v>
      </c>
      <c r="I37" s="96"/>
      <c r="J37" s="96"/>
      <c r="K37" s="96"/>
      <c r="L37" s="96"/>
    </row>
    <row r="38" spans="1:12" ht="45" hidden="1">
      <c r="A38" s="93"/>
      <c r="B38" s="94"/>
      <c r="C38" s="94"/>
      <c r="D38" s="95"/>
      <c r="E38" s="90" t="s">
        <v>51</v>
      </c>
      <c r="F38" s="95"/>
      <c r="G38" s="95" t="s">
        <v>52</v>
      </c>
      <c r="H38" s="91">
        <f t="shared" si="3"/>
        <v>0</v>
      </c>
      <c r="I38" s="96"/>
      <c r="J38" s="96"/>
      <c r="K38" s="96"/>
      <c r="L38" s="96"/>
    </row>
    <row r="39" spans="1:12" hidden="1">
      <c r="A39" s="97"/>
      <c r="B39" s="98"/>
      <c r="C39" s="88"/>
      <c r="D39" s="98">
        <v>212</v>
      </c>
      <c r="E39" s="99"/>
      <c r="F39" s="98"/>
      <c r="G39" s="98" t="s">
        <v>53</v>
      </c>
      <c r="H39" s="91">
        <f t="shared" si="3"/>
        <v>0</v>
      </c>
      <c r="I39" s="92">
        <f>I40+I41</f>
        <v>0</v>
      </c>
      <c r="J39" s="92">
        <f t="shared" ref="J39:L39" si="4">J40+J41</f>
        <v>0</v>
      </c>
      <c r="K39" s="92">
        <f t="shared" si="4"/>
        <v>0</v>
      </c>
      <c r="L39" s="92">
        <f t="shared" si="4"/>
        <v>0</v>
      </c>
    </row>
    <row r="40" spans="1:12" ht="22.5" hidden="1">
      <c r="A40" s="100"/>
      <c r="B40" s="95"/>
      <c r="C40" s="95"/>
      <c r="D40" s="95"/>
      <c r="E40" s="90" t="s">
        <v>54</v>
      </c>
      <c r="F40" s="95">
        <v>110400</v>
      </c>
      <c r="G40" s="95" t="s">
        <v>55</v>
      </c>
      <c r="H40" s="91">
        <f t="shared" si="3"/>
        <v>0</v>
      </c>
      <c r="I40" s="96"/>
      <c r="J40" s="96"/>
      <c r="K40" s="96"/>
      <c r="L40" s="96"/>
    </row>
    <row r="41" spans="1:12" ht="33.75" hidden="1">
      <c r="A41" s="100"/>
      <c r="B41" s="95"/>
      <c r="C41" s="95"/>
      <c r="D41" s="95"/>
      <c r="E41" s="101" t="s">
        <v>56</v>
      </c>
      <c r="F41" s="95">
        <v>130330</v>
      </c>
      <c r="G41" s="95" t="s">
        <v>57</v>
      </c>
      <c r="H41" s="91">
        <f t="shared" si="3"/>
        <v>0</v>
      </c>
      <c r="I41" s="96"/>
      <c r="J41" s="96"/>
      <c r="K41" s="96"/>
      <c r="L41" s="96"/>
    </row>
    <row r="42" spans="1:12" ht="14.25" hidden="1" customHeight="1">
      <c r="A42" s="87"/>
      <c r="B42" s="88"/>
      <c r="C42" s="88"/>
      <c r="D42" s="89">
        <v>213</v>
      </c>
      <c r="E42" s="90"/>
      <c r="F42" s="89">
        <v>110200</v>
      </c>
      <c r="G42" s="89" t="s">
        <v>58</v>
      </c>
      <c r="H42" s="91">
        <f t="shared" si="3"/>
        <v>0</v>
      </c>
      <c r="I42" s="92">
        <f>SUM(I43:I46)</f>
        <v>0</v>
      </c>
      <c r="J42" s="92">
        <f t="shared" ref="J42:L42" si="5">SUM(J43:J46)</f>
        <v>0</v>
      </c>
      <c r="K42" s="92">
        <f t="shared" si="5"/>
        <v>0</v>
      </c>
      <c r="L42" s="92">
        <f t="shared" si="5"/>
        <v>0</v>
      </c>
    </row>
    <row r="43" spans="1:12" ht="33.75" hidden="1">
      <c r="A43" s="93"/>
      <c r="B43" s="94"/>
      <c r="C43" s="94"/>
      <c r="D43" s="95"/>
      <c r="E43" s="90" t="s">
        <v>59</v>
      </c>
      <c r="F43" s="95"/>
      <c r="G43" s="95" t="s">
        <v>60</v>
      </c>
      <c r="H43" s="91">
        <f t="shared" si="3"/>
        <v>0</v>
      </c>
      <c r="I43" s="96"/>
      <c r="J43" s="96"/>
      <c r="K43" s="96"/>
      <c r="L43" s="96"/>
    </row>
    <row r="44" spans="1:12" ht="67.5" hidden="1">
      <c r="A44" s="93"/>
      <c r="B44" s="94"/>
      <c r="C44" s="94"/>
      <c r="D44" s="95"/>
      <c r="E44" s="90" t="s">
        <v>61</v>
      </c>
      <c r="F44" s="95"/>
      <c r="G44" s="95" t="s">
        <v>48</v>
      </c>
      <c r="H44" s="91">
        <f t="shared" si="3"/>
        <v>0</v>
      </c>
      <c r="I44" s="96"/>
      <c r="J44" s="96"/>
      <c r="K44" s="96"/>
      <c r="L44" s="96"/>
    </row>
    <row r="45" spans="1:12" ht="33.75" hidden="1">
      <c r="A45" s="93"/>
      <c r="B45" s="94"/>
      <c r="C45" s="94"/>
      <c r="D45" s="95"/>
      <c r="E45" s="90" t="s">
        <v>62</v>
      </c>
      <c r="F45" s="95"/>
      <c r="G45" s="95" t="s">
        <v>50</v>
      </c>
      <c r="H45" s="91">
        <f t="shared" si="3"/>
        <v>0</v>
      </c>
      <c r="I45" s="96"/>
      <c r="J45" s="96"/>
      <c r="K45" s="96"/>
      <c r="L45" s="96"/>
    </row>
    <row r="46" spans="1:12" ht="48" hidden="1" customHeight="1">
      <c r="A46" s="93"/>
      <c r="B46" s="94"/>
      <c r="C46" s="94"/>
      <c r="D46" s="95"/>
      <c r="E46" s="90" t="s">
        <v>63</v>
      </c>
      <c r="F46" s="95"/>
      <c r="G46" s="95" t="s">
        <v>64</v>
      </c>
      <c r="H46" s="91">
        <f t="shared" si="3"/>
        <v>0</v>
      </c>
      <c r="I46" s="96"/>
      <c r="J46" s="96"/>
      <c r="K46" s="96"/>
      <c r="L46" s="96"/>
    </row>
    <row r="47" spans="1:12" hidden="1">
      <c r="A47" s="102"/>
      <c r="B47" s="89"/>
      <c r="C47" s="88"/>
      <c r="D47" s="89">
        <v>221</v>
      </c>
      <c r="E47" s="90"/>
      <c r="F47" s="89">
        <v>110600</v>
      </c>
      <c r="G47" s="89" t="s">
        <v>65</v>
      </c>
      <c r="H47" s="91">
        <f t="shared" si="3"/>
        <v>0</v>
      </c>
      <c r="I47" s="92">
        <f>SUM(I48:I49)</f>
        <v>0</v>
      </c>
      <c r="J47" s="92">
        <f t="shared" ref="J47:L47" si="6">SUM(J48:J49)</f>
        <v>0</v>
      </c>
      <c r="K47" s="92">
        <f t="shared" si="6"/>
        <v>0</v>
      </c>
      <c r="L47" s="92">
        <f t="shared" si="6"/>
        <v>0</v>
      </c>
    </row>
    <row r="48" spans="1:12" hidden="1">
      <c r="A48" s="100"/>
      <c r="B48" s="95"/>
      <c r="C48" s="103"/>
      <c r="D48" s="95"/>
      <c r="E48" s="104" t="s">
        <v>66</v>
      </c>
      <c r="F48" s="95"/>
      <c r="G48" s="95" t="s">
        <v>65</v>
      </c>
      <c r="H48" s="91">
        <f t="shared" si="3"/>
        <v>0</v>
      </c>
      <c r="I48" s="96"/>
      <c r="J48" s="96"/>
      <c r="K48" s="96"/>
      <c r="L48" s="96"/>
    </row>
    <row r="49" spans="1:12" hidden="1">
      <c r="A49" s="100"/>
      <c r="B49" s="95"/>
      <c r="C49" s="103"/>
      <c r="D49" s="95"/>
      <c r="E49" s="104" t="s">
        <v>67</v>
      </c>
      <c r="F49" s="95"/>
      <c r="G49" s="95" t="s">
        <v>68</v>
      </c>
      <c r="H49" s="91">
        <f t="shared" si="3"/>
        <v>0</v>
      </c>
      <c r="I49" s="96"/>
      <c r="J49" s="96"/>
      <c r="K49" s="96"/>
      <c r="L49" s="96"/>
    </row>
    <row r="50" spans="1:12" hidden="1">
      <c r="A50" s="105"/>
      <c r="B50" s="106"/>
      <c r="C50" s="88"/>
      <c r="D50" s="89">
        <v>222</v>
      </c>
      <c r="E50" s="90"/>
      <c r="F50" s="89"/>
      <c r="G50" s="89" t="s">
        <v>69</v>
      </c>
      <c r="H50" s="91">
        <f t="shared" si="3"/>
        <v>0</v>
      </c>
      <c r="I50" s="92">
        <f>SUM(I51:I54)</f>
        <v>0</v>
      </c>
      <c r="J50" s="92">
        <f t="shared" ref="J50:L50" si="7">SUM(J51:J54)</f>
        <v>0</v>
      </c>
      <c r="K50" s="92">
        <f t="shared" si="7"/>
        <v>0</v>
      </c>
      <c r="L50" s="92">
        <f t="shared" si="7"/>
        <v>0</v>
      </c>
    </row>
    <row r="51" spans="1:12" ht="22.5" hidden="1">
      <c r="A51" s="107"/>
      <c r="B51" s="108"/>
      <c r="C51" s="108"/>
      <c r="D51" s="95"/>
      <c r="E51" s="90" t="s">
        <v>70</v>
      </c>
      <c r="F51" s="95">
        <v>110520</v>
      </c>
      <c r="G51" s="95" t="s">
        <v>71</v>
      </c>
      <c r="H51" s="91">
        <f t="shared" si="3"/>
        <v>0</v>
      </c>
      <c r="I51" s="96"/>
      <c r="J51" s="96"/>
      <c r="K51" s="96"/>
      <c r="L51" s="96"/>
    </row>
    <row r="52" spans="1:12" ht="22.5" hidden="1">
      <c r="A52" s="107"/>
      <c r="B52" s="108"/>
      <c r="C52" s="108"/>
      <c r="D52" s="109"/>
      <c r="E52" s="90" t="s">
        <v>72</v>
      </c>
      <c r="F52" s="95">
        <v>110400</v>
      </c>
      <c r="G52" s="95" t="s">
        <v>73</v>
      </c>
      <c r="H52" s="91">
        <f t="shared" si="3"/>
        <v>0</v>
      </c>
      <c r="I52" s="96"/>
      <c r="J52" s="96"/>
      <c r="K52" s="96"/>
      <c r="L52" s="96"/>
    </row>
    <row r="53" spans="1:12" ht="33.75" hidden="1">
      <c r="A53" s="107"/>
      <c r="B53" s="108"/>
      <c r="C53" s="110"/>
      <c r="D53" s="109"/>
      <c r="E53" s="90" t="s">
        <v>74</v>
      </c>
      <c r="F53" s="95"/>
      <c r="G53" s="95" t="s">
        <v>75</v>
      </c>
      <c r="H53" s="91">
        <f t="shared" si="3"/>
        <v>0</v>
      </c>
      <c r="I53" s="96"/>
      <c r="J53" s="96"/>
      <c r="K53" s="96"/>
      <c r="L53" s="96"/>
    </row>
    <row r="54" spans="1:12" ht="33.75" hidden="1">
      <c r="A54" s="107"/>
      <c r="B54" s="108"/>
      <c r="C54" s="110"/>
      <c r="D54" s="109"/>
      <c r="E54" s="90" t="s">
        <v>76</v>
      </c>
      <c r="F54" s="95"/>
      <c r="G54" s="95" t="s">
        <v>77</v>
      </c>
      <c r="H54" s="91">
        <f t="shared" si="3"/>
        <v>0</v>
      </c>
      <c r="I54" s="96"/>
      <c r="J54" s="96"/>
      <c r="K54" s="96"/>
      <c r="L54" s="96"/>
    </row>
    <row r="55" spans="1:12" hidden="1">
      <c r="A55" s="97"/>
      <c r="B55" s="98"/>
      <c r="C55" s="88"/>
      <c r="D55" s="98">
        <v>226</v>
      </c>
      <c r="E55" s="99"/>
      <c r="F55" s="98"/>
      <c r="G55" s="98" t="s">
        <v>78</v>
      </c>
      <c r="H55" s="91">
        <f t="shared" si="3"/>
        <v>0</v>
      </c>
      <c r="I55" s="92">
        <f>SUM(I56:I96)</f>
        <v>0</v>
      </c>
      <c r="J55" s="92">
        <f t="shared" ref="J55:L55" si="8">SUM(J56:J96)</f>
        <v>0</v>
      </c>
      <c r="K55" s="92">
        <f t="shared" si="8"/>
        <v>0</v>
      </c>
      <c r="L55" s="92">
        <f t="shared" si="8"/>
        <v>0</v>
      </c>
    </row>
    <row r="56" spans="1:12" ht="33.75" hidden="1">
      <c r="A56" s="111"/>
      <c r="B56" s="109"/>
      <c r="C56" s="109"/>
      <c r="D56" s="109"/>
      <c r="E56" s="90" t="s">
        <v>79</v>
      </c>
      <c r="F56" s="109"/>
      <c r="G56" s="95" t="s">
        <v>80</v>
      </c>
      <c r="H56" s="91">
        <f t="shared" si="3"/>
        <v>0</v>
      </c>
      <c r="I56" s="96"/>
      <c r="J56" s="96"/>
      <c r="K56" s="96"/>
      <c r="L56" s="96"/>
    </row>
    <row r="57" spans="1:12" hidden="1">
      <c r="A57" s="111"/>
      <c r="B57" s="109"/>
      <c r="C57" s="94"/>
      <c r="D57" s="109"/>
      <c r="E57" s="90" t="s">
        <v>81</v>
      </c>
      <c r="F57" s="109"/>
      <c r="G57" s="95" t="s">
        <v>82</v>
      </c>
      <c r="H57" s="91">
        <f t="shared" si="3"/>
        <v>0</v>
      </c>
      <c r="I57" s="96"/>
      <c r="J57" s="96"/>
      <c r="K57" s="96"/>
      <c r="L57" s="96"/>
    </row>
    <row r="58" spans="1:12" ht="22.5" hidden="1">
      <c r="A58" s="111"/>
      <c r="B58" s="109"/>
      <c r="C58" s="94"/>
      <c r="D58" s="109"/>
      <c r="E58" s="90" t="s">
        <v>83</v>
      </c>
      <c r="F58" s="109"/>
      <c r="G58" s="95" t="s">
        <v>84</v>
      </c>
      <c r="H58" s="91">
        <f t="shared" si="3"/>
        <v>0</v>
      </c>
      <c r="I58" s="96"/>
      <c r="J58" s="96"/>
      <c r="K58" s="96"/>
      <c r="L58" s="96"/>
    </row>
    <row r="59" spans="1:12" ht="33.75" hidden="1">
      <c r="A59" s="111"/>
      <c r="B59" s="109"/>
      <c r="C59" s="94"/>
      <c r="D59" s="109"/>
      <c r="E59" s="90" t="s">
        <v>85</v>
      </c>
      <c r="F59" s="109"/>
      <c r="G59" s="95" t="s">
        <v>86</v>
      </c>
      <c r="H59" s="91">
        <f t="shared" si="3"/>
        <v>0</v>
      </c>
      <c r="I59" s="96"/>
      <c r="J59" s="96"/>
      <c r="K59" s="96"/>
      <c r="L59" s="96"/>
    </row>
    <row r="60" spans="1:12" ht="22.5" hidden="1">
      <c r="A60" s="111"/>
      <c r="B60" s="109"/>
      <c r="C60" s="94"/>
      <c r="D60" s="109"/>
      <c r="E60" s="90" t="s">
        <v>87</v>
      </c>
      <c r="F60" s="109"/>
      <c r="G60" s="95" t="s">
        <v>88</v>
      </c>
      <c r="H60" s="91">
        <f t="shared" si="3"/>
        <v>0</v>
      </c>
      <c r="I60" s="96"/>
      <c r="J60" s="96"/>
      <c r="K60" s="96"/>
      <c r="L60" s="96"/>
    </row>
    <row r="61" spans="1:12" ht="22.5" hidden="1">
      <c r="A61" s="111"/>
      <c r="B61" s="109"/>
      <c r="C61" s="94"/>
      <c r="D61" s="109"/>
      <c r="E61" s="90" t="s">
        <v>89</v>
      </c>
      <c r="F61" s="109"/>
      <c r="G61" s="95" t="s">
        <v>90</v>
      </c>
      <c r="H61" s="91">
        <f t="shared" si="3"/>
        <v>0</v>
      </c>
      <c r="I61" s="96"/>
      <c r="J61" s="96"/>
      <c r="K61" s="96"/>
      <c r="L61" s="96"/>
    </row>
    <row r="62" spans="1:12" ht="22.5" hidden="1">
      <c r="A62" s="107"/>
      <c r="B62" s="108"/>
      <c r="C62" s="108"/>
      <c r="D62" s="95"/>
      <c r="E62" s="90" t="s">
        <v>91</v>
      </c>
      <c r="F62" s="95"/>
      <c r="G62" s="95" t="s">
        <v>92</v>
      </c>
      <c r="H62" s="91">
        <f t="shared" si="3"/>
        <v>0</v>
      </c>
      <c r="I62" s="96"/>
      <c r="J62" s="96"/>
      <c r="K62" s="96"/>
      <c r="L62" s="96"/>
    </row>
    <row r="63" spans="1:12" ht="22.5" hidden="1">
      <c r="A63" s="107"/>
      <c r="B63" s="108"/>
      <c r="C63" s="108"/>
      <c r="D63" s="95"/>
      <c r="E63" s="90" t="s">
        <v>93</v>
      </c>
      <c r="F63" s="95"/>
      <c r="G63" s="95" t="s">
        <v>94</v>
      </c>
      <c r="H63" s="91">
        <f t="shared" si="3"/>
        <v>0</v>
      </c>
      <c r="I63" s="96"/>
      <c r="J63" s="96"/>
      <c r="K63" s="96"/>
      <c r="L63" s="96"/>
    </row>
    <row r="64" spans="1:12" ht="33.75" hidden="1">
      <c r="A64" s="107"/>
      <c r="B64" s="108"/>
      <c r="C64" s="108"/>
      <c r="D64" s="95"/>
      <c r="E64" s="90" t="s">
        <v>95</v>
      </c>
      <c r="F64" s="95">
        <v>110510</v>
      </c>
      <c r="G64" s="95" t="s">
        <v>96</v>
      </c>
      <c r="H64" s="91">
        <f t="shared" si="3"/>
        <v>0</v>
      </c>
      <c r="I64" s="96"/>
      <c r="J64" s="96"/>
      <c r="K64" s="96"/>
      <c r="L64" s="96"/>
    </row>
    <row r="65" spans="1:12" ht="22.5" hidden="1">
      <c r="A65" s="107"/>
      <c r="B65" s="108"/>
      <c r="C65" s="108"/>
      <c r="D65" s="95"/>
      <c r="E65" s="101" t="s">
        <v>97</v>
      </c>
      <c r="F65" s="95">
        <v>111040</v>
      </c>
      <c r="G65" s="95" t="s">
        <v>98</v>
      </c>
      <c r="H65" s="91">
        <f t="shared" si="3"/>
        <v>0</v>
      </c>
      <c r="I65" s="96"/>
      <c r="J65" s="96"/>
      <c r="K65" s="96"/>
      <c r="L65" s="96"/>
    </row>
    <row r="66" spans="1:12" ht="33.75" hidden="1">
      <c r="A66" s="107"/>
      <c r="B66" s="108"/>
      <c r="C66" s="108"/>
      <c r="D66" s="95"/>
      <c r="E66" s="101" t="s">
        <v>99</v>
      </c>
      <c r="F66" s="95"/>
      <c r="G66" s="95" t="s">
        <v>100</v>
      </c>
      <c r="H66" s="91">
        <f t="shared" si="3"/>
        <v>0</v>
      </c>
      <c r="I66" s="96"/>
      <c r="J66" s="96"/>
      <c r="K66" s="96"/>
      <c r="L66" s="96"/>
    </row>
    <row r="67" spans="1:12" ht="45" hidden="1">
      <c r="A67" s="107"/>
      <c r="B67" s="108"/>
      <c r="C67" s="108"/>
      <c r="D67" s="95"/>
      <c r="E67" s="101" t="s">
        <v>101</v>
      </c>
      <c r="F67" s="95"/>
      <c r="G67" s="95" t="s">
        <v>102</v>
      </c>
      <c r="H67" s="91">
        <f t="shared" si="3"/>
        <v>0</v>
      </c>
      <c r="I67" s="96"/>
      <c r="J67" s="96"/>
      <c r="K67" s="96"/>
      <c r="L67" s="96"/>
    </row>
    <row r="68" spans="1:12" ht="22.5" hidden="1">
      <c r="A68" s="107"/>
      <c r="B68" s="108"/>
      <c r="C68" s="108"/>
      <c r="D68" s="95"/>
      <c r="E68" s="101" t="s">
        <v>103</v>
      </c>
      <c r="F68" s="95"/>
      <c r="G68" s="95" t="s">
        <v>104</v>
      </c>
      <c r="H68" s="91">
        <f t="shared" si="3"/>
        <v>0</v>
      </c>
      <c r="I68" s="96"/>
      <c r="J68" s="96"/>
      <c r="K68" s="96"/>
      <c r="L68" s="96"/>
    </row>
    <row r="69" spans="1:12" ht="33.75" hidden="1">
      <c r="A69" s="107"/>
      <c r="B69" s="108"/>
      <c r="C69" s="108"/>
      <c r="D69" s="95"/>
      <c r="E69" s="101" t="s">
        <v>105</v>
      </c>
      <c r="F69" s="95"/>
      <c r="G69" s="95" t="s">
        <v>106</v>
      </c>
      <c r="H69" s="91">
        <f t="shared" si="3"/>
        <v>0</v>
      </c>
      <c r="I69" s="96"/>
      <c r="J69" s="96"/>
      <c r="K69" s="96"/>
      <c r="L69" s="96"/>
    </row>
    <row r="70" spans="1:12" hidden="1">
      <c r="A70" s="107"/>
      <c r="B70" s="108"/>
      <c r="C70" s="108"/>
      <c r="D70" s="95"/>
      <c r="E70" s="101" t="s">
        <v>107</v>
      </c>
      <c r="F70" s="95"/>
      <c r="G70" s="95" t="s">
        <v>108</v>
      </c>
      <c r="H70" s="91">
        <f t="shared" si="3"/>
        <v>0</v>
      </c>
      <c r="I70" s="96"/>
      <c r="J70" s="96"/>
      <c r="K70" s="96"/>
      <c r="L70" s="96"/>
    </row>
    <row r="71" spans="1:12" ht="33.75" hidden="1">
      <c r="A71" s="107"/>
      <c r="B71" s="108"/>
      <c r="C71" s="108"/>
      <c r="D71" s="95"/>
      <c r="E71" s="101" t="s">
        <v>109</v>
      </c>
      <c r="F71" s="95"/>
      <c r="G71" s="95" t="s">
        <v>110</v>
      </c>
      <c r="H71" s="91">
        <f t="shared" si="3"/>
        <v>0</v>
      </c>
      <c r="I71" s="96"/>
      <c r="J71" s="96"/>
      <c r="K71" s="96"/>
      <c r="L71" s="96"/>
    </row>
    <row r="72" spans="1:12" ht="45" hidden="1">
      <c r="A72" s="107"/>
      <c r="B72" s="108"/>
      <c r="C72" s="108"/>
      <c r="D72" s="95"/>
      <c r="E72" s="101" t="s">
        <v>111</v>
      </c>
      <c r="F72" s="95"/>
      <c r="G72" s="95" t="s">
        <v>112</v>
      </c>
      <c r="H72" s="91">
        <f t="shared" si="3"/>
        <v>0</v>
      </c>
      <c r="I72" s="96"/>
      <c r="J72" s="96"/>
      <c r="K72" s="96"/>
      <c r="L72" s="96"/>
    </row>
    <row r="73" spans="1:12" ht="45" hidden="1">
      <c r="A73" s="107"/>
      <c r="B73" s="108"/>
      <c r="C73" s="108"/>
      <c r="D73" s="95"/>
      <c r="E73" s="101" t="s">
        <v>113</v>
      </c>
      <c r="F73" s="95"/>
      <c r="G73" s="95" t="s">
        <v>114</v>
      </c>
      <c r="H73" s="91">
        <f t="shared" si="3"/>
        <v>0</v>
      </c>
      <c r="I73" s="96"/>
      <c r="J73" s="96"/>
      <c r="K73" s="96"/>
      <c r="L73" s="96"/>
    </row>
    <row r="74" spans="1:12" ht="33.75" hidden="1">
      <c r="A74" s="107"/>
      <c r="B74" s="108"/>
      <c r="C74" s="108"/>
      <c r="D74" s="95"/>
      <c r="E74" s="112" t="s">
        <v>115</v>
      </c>
      <c r="F74" s="95"/>
      <c r="G74" s="95" t="s">
        <v>116</v>
      </c>
      <c r="H74" s="91">
        <f t="shared" si="3"/>
        <v>0</v>
      </c>
      <c r="I74" s="96"/>
      <c r="J74" s="96"/>
      <c r="K74" s="96"/>
      <c r="L74" s="96"/>
    </row>
    <row r="75" spans="1:12" ht="22.5" hidden="1">
      <c r="A75" s="107"/>
      <c r="B75" s="108"/>
      <c r="C75" s="108"/>
      <c r="D75" s="95"/>
      <c r="E75" s="112" t="s">
        <v>117</v>
      </c>
      <c r="F75" s="95"/>
      <c r="G75" s="95" t="s">
        <v>118</v>
      </c>
      <c r="H75" s="91">
        <f t="shared" si="3"/>
        <v>0</v>
      </c>
      <c r="I75" s="96"/>
      <c r="J75" s="96"/>
      <c r="K75" s="96"/>
      <c r="L75" s="96"/>
    </row>
    <row r="76" spans="1:12" ht="22.5" hidden="1">
      <c r="A76" s="107"/>
      <c r="B76" s="108"/>
      <c r="C76" s="108"/>
      <c r="D76" s="95"/>
      <c r="E76" s="112" t="s">
        <v>119</v>
      </c>
      <c r="F76" s="95"/>
      <c r="G76" s="95" t="s">
        <v>120</v>
      </c>
      <c r="H76" s="91">
        <f t="shared" si="3"/>
        <v>0</v>
      </c>
      <c r="I76" s="96"/>
      <c r="J76" s="96"/>
      <c r="K76" s="96"/>
      <c r="L76" s="96"/>
    </row>
    <row r="77" spans="1:12" hidden="1">
      <c r="A77" s="107"/>
      <c r="B77" s="108"/>
      <c r="C77" s="108"/>
      <c r="D77" s="95"/>
      <c r="E77" s="112" t="s">
        <v>121</v>
      </c>
      <c r="F77" s="95"/>
      <c r="G77" s="95" t="s">
        <v>122</v>
      </c>
      <c r="H77" s="91">
        <f t="shared" si="3"/>
        <v>0</v>
      </c>
      <c r="I77" s="96"/>
      <c r="J77" s="96"/>
      <c r="K77" s="96"/>
      <c r="L77" s="96"/>
    </row>
    <row r="78" spans="1:12" ht="22.5" hidden="1">
      <c r="A78" s="107"/>
      <c r="B78" s="108"/>
      <c r="C78" s="108"/>
      <c r="D78" s="109"/>
      <c r="E78" s="112" t="s">
        <v>123</v>
      </c>
      <c r="F78" s="95">
        <v>110400</v>
      </c>
      <c r="G78" s="95" t="s">
        <v>124</v>
      </c>
      <c r="H78" s="91">
        <f t="shared" si="3"/>
        <v>0</v>
      </c>
      <c r="I78" s="96"/>
      <c r="J78" s="96"/>
      <c r="K78" s="96"/>
      <c r="L78" s="96"/>
    </row>
    <row r="79" spans="1:12" ht="22.5" hidden="1">
      <c r="A79" s="107"/>
      <c r="B79" s="108"/>
      <c r="C79" s="110"/>
      <c r="D79" s="109"/>
      <c r="E79" s="90" t="s">
        <v>125</v>
      </c>
      <c r="F79" s="95"/>
      <c r="G79" s="95" t="s">
        <v>126</v>
      </c>
      <c r="H79" s="91">
        <f t="shared" si="3"/>
        <v>0</v>
      </c>
      <c r="I79" s="96"/>
      <c r="J79" s="96"/>
      <c r="K79" s="96"/>
      <c r="L79" s="96"/>
    </row>
    <row r="80" spans="1:12" ht="33.75" hidden="1">
      <c r="A80" s="107"/>
      <c r="B80" s="108"/>
      <c r="C80" s="110"/>
      <c r="D80" s="109"/>
      <c r="E80" s="90" t="s">
        <v>127</v>
      </c>
      <c r="F80" s="95"/>
      <c r="G80" s="95" t="s">
        <v>128</v>
      </c>
      <c r="H80" s="91">
        <f t="shared" si="3"/>
        <v>0</v>
      </c>
      <c r="I80" s="96"/>
      <c r="J80" s="96"/>
      <c r="K80" s="96"/>
      <c r="L80" s="96"/>
    </row>
    <row r="81" spans="1:12" ht="33.75" hidden="1">
      <c r="A81" s="107"/>
      <c r="B81" s="108"/>
      <c r="C81" s="110"/>
      <c r="D81" s="109"/>
      <c r="E81" s="90" t="s">
        <v>129</v>
      </c>
      <c r="F81" s="95"/>
      <c r="G81" s="95" t="s">
        <v>130</v>
      </c>
      <c r="H81" s="91">
        <f t="shared" si="3"/>
        <v>0</v>
      </c>
      <c r="I81" s="96"/>
      <c r="J81" s="96"/>
      <c r="K81" s="96"/>
      <c r="L81" s="96"/>
    </row>
    <row r="82" spans="1:12" ht="36" hidden="1" customHeight="1">
      <c r="A82" s="107"/>
      <c r="B82" s="108"/>
      <c r="C82" s="110"/>
      <c r="D82" s="109"/>
      <c r="E82" s="90" t="s">
        <v>131</v>
      </c>
      <c r="F82" s="95"/>
      <c r="G82" s="95" t="s">
        <v>132</v>
      </c>
      <c r="H82" s="91">
        <f t="shared" si="3"/>
        <v>0</v>
      </c>
      <c r="I82" s="96"/>
      <c r="J82" s="96"/>
      <c r="K82" s="96"/>
      <c r="L82" s="96"/>
    </row>
    <row r="83" spans="1:12" ht="33.75" hidden="1" customHeight="1">
      <c r="A83" s="107"/>
      <c r="B83" s="108"/>
      <c r="C83" s="110"/>
      <c r="D83" s="109"/>
      <c r="E83" s="90" t="s">
        <v>133</v>
      </c>
      <c r="F83" s="95"/>
      <c r="G83" s="95" t="s">
        <v>134</v>
      </c>
      <c r="H83" s="91">
        <f t="shared" si="3"/>
        <v>0</v>
      </c>
      <c r="I83" s="96"/>
      <c r="J83" s="96"/>
      <c r="K83" s="96"/>
      <c r="L83" s="96"/>
    </row>
    <row r="84" spans="1:12" ht="28.5" hidden="1" customHeight="1">
      <c r="A84" s="107"/>
      <c r="B84" s="108"/>
      <c r="C84" s="110"/>
      <c r="D84" s="109"/>
      <c r="E84" s="90" t="s">
        <v>135</v>
      </c>
      <c r="F84" s="95"/>
      <c r="G84" s="95" t="s">
        <v>136</v>
      </c>
      <c r="H84" s="91">
        <f t="shared" si="3"/>
        <v>0</v>
      </c>
      <c r="I84" s="96"/>
      <c r="J84" s="96"/>
      <c r="K84" s="96"/>
      <c r="L84" s="96"/>
    </row>
    <row r="85" spans="1:12" ht="12.75" hidden="1" customHeight="1">
      <c r="A85" s="107"/>
      <c r="B85" s="108"/>
      <c r="C85" s="110"/>
      <c r="D85" s="109"/>
      <c r="E85" s="90" t="s">
        <v>137</v>
      </c>
      <c r="F85" s="95"/>
      <c r="G85" s="95" t="s">
        <v>138</v>
      </c>
      <c r="H85" s="91">
        <f t="shared" si="3"/>
        <v>0</v>
      </c>
      <c r="I85" s="96"/>
      <c r="J85" s="96"/>
      <c r="K85" s="96"/>
      <c r="L85" s="96"/>
    </row>
    <row r="86" spans="1:12" ht="33.75" hidden="1">
      <c r="A86" s="107"/>
      <c r="B86" s="108"/>
      <c r="C86" s="110"/>
      <c r="D86" s="109"/>
      <c r="E86" s="90" t="s">
        <v>139</v>
      </c>
      <c r="F86" s="95"/>
      <c r="G86" s="95" t="s">
        <v>140</v>
      </c>
      <c r="H86" s="91">
        <f t="shared" si="3"/>
        <v>0</v>
      </c>
      <c r="I86" s="96"/>
      <c r="J86" s="96"/>
      <c r="K86" s="96"/>
      <c r="L86" s="96"/>
    </row>
    <row r="87" spans="1:12" ht="22.5" hidden="1">
      <c r="A87" s="107"/>
      <c r="B87" s="108"/>
      <c r="C87" s="110"/>
      <c r="D87" s="109"/>
      <c r="E87" s="90" t="s">
        <v>141</v>
      </c>
      <c r="F87" s="95"/>
      <c r="G87" s="95" t="s">
        <v>142</v>
      </c>
      <c r="H87" s="91">
        <f t="shared" si="3"/>
        <v>0</v>
      </c>
      <c r="I87" s="96"/>
      <c r="J87" s="96"/>
      <c r="K87" s="96"/>
      <c r="L87" s="96"/>
    </row>
    <row r="88" spans="1:12" hidden="1">
      <c r="A88" s="107"/>
      <c r="B88" s="108"/>
      <c r="C88" s="110"/>
      <c r="D88" s="109"/>
      <c r="E88" s="90" t="s">
        <v>143</v>
      </c>
      <c r="F88" s="95"/>
      <c r="G88" s="95" t="s">
        <v>144</v>
      </c>
      <c r="H88" s="91">
        <f t="shared" si="3"/>
        <v>0</v>
      </c>
      <c r="I88" s="96"/>
      <c r="J88" s="96"/>
      <c r="K88" s="96"/>
      <c r="L88" s="96"/>
    </row>
    <row r="89" spans="1:12" hidden="1">
      <c r="A89" s="107"/>
      <c r="B89" s="108"/>
      <c r="C89" s="110"/>
      <c r="D89" s="109"/>
      <c r="E89" s="90" t="s">
        <v>145</v>
      </c>
      <c r="F89" s="95"/>
      <c r="G89" s="95" t="s">
        <v>146</v>
      </c>
      <c r="H89" s="91">
        <f t="shared" si="3"/>
        <v>0</v>
      </c>
      <c r="I89" s="96"/>
      <c r="J89" s="96"/>
      <c r="K89" s="96"/>
      <c r="L89" s="96"/>
    </row>
    <row r="90" spans="1:12" ht="22.5" hidden="1">
      <c r="A90" s="107"/>
      <c r="B90" s="108"/>
      <c r="C90" s="110"/>
      <c r="D90" s="109"/>
      <c r="E90" s="90" t="s">
        <v>147</v>
      </c>
      <c r="F90" s="95"/>
      <c r="G90" s="95" t="s">
        <v>118</v>
      </c>
      <c r="H90" s="91">
        <f t="shared" si="3"/>
        <v>0</v>
      </c>
      <c r="I90" s="96"/>
      <c r="J90" s="96"/>
      <c r="K90" s="96"/>
      <c r="L90" s="96"/>
    </row>
    <row r="91" spans="1:12" ht="22.5" hidden="1">
      <c r="A91" s="107"/>
      <c r="B91" s="108"/>
      <c r="C91" s="110"/>
      <c r="D91" s="109"/>
      <c r="E91" s="90" t="s">
        <v>148</v>
      </c>
      <c r="F91" s="95"/>
      <c r="G91" s="95" t="s">
        <v>120</v>
      </c>
      <c r="H91" s="91">
        <f t="shared" si="3"/>
        <v>0</v>
      </c>
      <c r="I91" s="96"/>
      <c r="J91" s="96"/>
      <c r="K91" s="96"/>
      <c r="L91" s="96"/>
    </row>
    <row r="92" spans="1:12" ht="31.5" hidden="1" customHeight="1">
      <c r="A92" s="107"/>
      <c r="B92" s="108"/>
      <c r="C92" s="110"/>
      <c r="D92" s="109"/>
      <c r="E92" s="90" t="s">
        <v>149</v>
      </c>
      <c r="F92" s="95"/>
      <c r="G92" s="95" t="s">
        <v>150</v>
      </c>
      <c r="H92" s="91">
        <f t="shared" si="3"/>
        <v>0</v>
      </c>
      <c r="I92" s="96"/>
      <c r="J92" s="96"/>
      <c r="K92" s="96"/>
      <c r="L92" s="96"/>
    </row>
    <row r="93" spans="1:12" ht="22.5" hidden="1">
      <c r="A93" s="107"/>
      <c r="B93" s="108"/>
      <c r="C93" s="110"/>
      <c r="D93" s="109"/>
      <c r="E93" s="90" t="s">
        <v>151</v>
      </c>
      <c r="F93" s="95"/>
      <c r="G93" s="95" t="s">
        <v>152</v>
      </c>
      <c r="H93" s="91">
        <f t="shared" si="3"/>
        <v>0</v>
      </c>
      <c r="I93" s="96"/>
      <c r="J93" s="96"/>
      <c r="K93" s="96"/>
      <c r="L93" s="96"/>
    </row>
    <row r="94" spans="1:12" ht="25.5" hidden="1" customHeight="1">
      <c r="A94" s="107"/>
      <c r="B94" s="108"/>
      <c r="C94" s="110"/>
      <c r="D94" s="109"/>
      <c r="E94" s="90" t="s">
        <v>153</v>
      </c>
      <c r="F94" s="95"/>
      <c r="G94" s="95" t="s">
        <v>154</v>
      </c>
      <c r="H94" s="91">
        <f t="shared" si="3"/>
        <v>0</v>
      </c>
      <c r="I94" s="96"/>
      <c r="J94" s="96"/>
      <c r="K94" s="96"/>
      <c r="L94" s="96"/>
    </row>
    <row r="95" spans="1:12" ht="16.5" hidden="1" customHeight="1">
      <c r="A95" s="107"/>
      <c r="B95" s="108"/>
      <c r="C95" s="110"/>
      <c r="D95" s="109"/>
      <c r="E95" s="90" t="s">
        <v>155</v>
      </c>
      <c r="F95" s="95"/>
      <c r="G95" s="95" t="s">
        <v>156</v>
      </c>
      <c r="H95" s="91">
        <f t="shared" si="3"/>
        <v>0</v>
      </c>
      <c r="I95" s="96"/>
      <c r="J95" s="96"/>
      <c r="K95" s="96"/>
      <c r="L95" s="96"/>
    </row>
    <row r="96" spans="1:12" ht="27.75" hidden="1" customHeight="1">
      <c r="A96" s="107"/>
      <c r="B96" s="108"/>
      <c r="C96" s="110"/>
      <c r="D96" s="109"/>
      <c r="E96" s="90" t="s">
        <v>157</v>
      </c>
      <c r="F96" s="95"/>
      <c r="G96" s="95" t="s">
        <v>158</v>
      </c>
      <c r="H96" s="91">
        <f t="shared" si="3"/>
        <v>0</v>
      </c>
      <c r="I96" s="96"/>
      <c r="J96" s="96"/>
      <c r="K96" s="96"/>
      <c r="L96" s="96"/>
    </row>
    <row r="97" spans="1:12" ht="12.75" hidden="1" customHeight="1">
      <c r="A97" s="105"/>
      <c r="B97" s="106"/>
      <c r="C97" s="88"/>
      <c r="D97" s="98">
        <v>290</v>
      </c>
      <c r="E97" s="99"/>
      <c r="F97" s="98"/>
      <c r="G97" s="98" t="s">
        <v>159</v>
      </c>
      <c r="H97" s="91">
        <f t="shared" si="3"/>
        <v>0</v>
      </c>
      <c r="I97" s="92">
        <f>SUM(I98:I103)</f>
        <v>0</v>
      </c>
      <c r="J97" s="92">
        <f t="shared" ref="J97:L97" si="9">SUM(J98:J103)</f>
        <v>0</v>
      </c>
      <c r="K97" s="92">
        <f t="shared" si="9"/>
        <v>0</v>
      </c>
      <c r="L97" s="92">
        <f t="shared" si="9"/>
        <v>0</v>
      </c>
    </row>
    <row r="98" spans="1:12" ht="12.75" hidden="1" customHeight="1">
      <c r="A98" s="113"/>
      <c r="B98" s="114"/>
      <c r="C98" s="114"/>
      <c r="D98" s="109"/>
      <c r="E98" s="101" t="s">
        <v>160</v>
      </c>
      <c r="F98" s="109"/>
      <c r="G98" s="95" t="s">
        <v>144</v>
      </c>
      <c r="H98" s="91">
        <f t="shared" si="3"/>
        <v>0</v>
      </c>
      <c r="I98" s="96"/>
      <c r="J98" s="96"/>
      <c r="K98" s="96"/>
      <c r="L98" s="96"/>
    </row>
    <row r="99" spans="1:12" ht="12.75" hidden="1" customHeight="1">
      <c r="A99" s="113"/>
      <c r="B99" s="114"/>
      <c r="C99" s="115"/>
      <c r="D99" s="109"/>
      <c r="E99" s="101" t="s">
        <v>161</v>
      </c>
      <c r="F99" s="109"/>
      <c r="G99" s="95" t="s">
        <v>162</v>
      </c>
      <c r="H99" s="91">
        <f t="shared" si="3"/>
        <v>0</v>
      </c>
      <c r="I99" s="96"/>
      <c r="J99" s="96"/>
      <c r="K99" s="96"/>
      <c r="L99" s="96"/>
    </row>
    <row r="100" spans="1:12" ht="12.75" hidden="1" customHeight="1">
      <c r="A100" s="95"/>
      <c r="B100" s="95"/>
      <c r="C100" s="103"/>
      <c r="D100" s="95"/>
      <c r="E100" s="101" t="s">
        <v>163</v>
      </c>
      <c r="F100" s="89"/>
      <c r="G100" s="116" t="s">
        <v>164</v>
      </c>
      <c r="H100" s="91">
        <f t="shared" ref="H100:H163" si="10">I100+J100+K100+L100</f>
        <v>0</v>
      </c>
      <c r="I100" s="96"/>
      <c r="J100" s="96"/>
      <c r="K100" s="96"/>
      <c r="L100" s="96"/>
    </row>
    <row r="101" spans="1:12" ht="12.75" hidden="1" customHeight="1">
      <c r="A101" s="95"/>
      <c r="B101" s="95"/>
      <c r="C101" s="95"/>
      <c r="D101" s="95"/>
      <c r="E101" s="101" t="s">
        <v>165</v>
      </c>
      <c r="F101" s="89"/>
      <c r="G101" s="116" t="s">
        <v>166</v>
      </c>
      <c r="H101" s="91">
        <f t="shared" si="10"/>
        <v>0</v>
      </c>
      <c r="I101" s="96"/>
      <c r="J101" s="96"/>
      <c r="K101" s="96"/>
      <c r="L101" s="96"/>
    </row>
    <row r="102" spans="1:12" ht="12.75" hidden="1" customHeight="1">
      <c r="A102" s="95"/>
      <c r="B102" s="95"/>
      <c r="C102" s="95"/>
      <c r="D102" s="95"/>
      <c r="E102" s="101" t="s">
        <v>167</v>
      </c>
      <c r="F102" s="95"/>
      <c r="G102" s="95" t="s">
        <v>168</v>
      </c>
      <c r="H102" s="91">
        <f t="shared" si="10"/>
        <v>0</v>
      </c>
      <c r="I102" s="96"/>
      <c r="J102" s="96"/>
      <c r="K102" s="96"/>
      <c r="L102" s="96"/>
    </row>
    <row r="103" spans="1:12" ht="12.75" hidden="1" customHeight="1">
      <c r="A103" s="95"/>
      <c r="B103" s="95"/>
      <c r="C103" s="117"/>
      <c r="D103" s="95"/>
      <c r="E103" s="101" t="s">
        <v>169</v>
      </c>
      <c r="F103" s="95"/>
      <c r="G103" s="95" t="s">
        <v>159</v>
      </c>
      <c r="H103" s="91">
        <f t="shared" si="10"/>
        <v>0</v>
      </c>
      <c r="I103" s="96"/>
      <c r="J103" s="96"/>
      <c r="K103" s="96"/>
      <c r="L103" s="96"/>
    </row>
    <row r="104" spans="1:12" ht="22.5">
      <c r="A104" s="105"/>
      <c r="B104" s="106"/>
      <c r="C104" s="88"/>
      <c r="D104" s="98">
        <v>340</v>
      </c>
      <c r="E104" s="99"/>
      <c r="F104" s="98"/>
      <c r="G104" s="98" t="s">
        <v>170</v>
      </c>
      <c r="H104" s="91">
        <f t="shared" si="10"/>
        <v>41</v>
      </c>
      <c r="I104" s="92">
        <f>SUM(I105:I127)</f>
        <v>12</v>
      </c>
      <c r="J104" s="92">
        <f t="shared" ref="J104:L104" si="11">SUM(J105:J127)</f>
        <v>10</v>
      </c>
      <c r="K104" s="92">
        <f t="shared" si="11"/>
        <v>5</v>
      </c>
      <c r="L104" s="92">
        <f t="shared" si="11"/>
        <v>14</v>
      </c>
    </row>
    <row r="105" spans="1:12" ht="42.75" hidden="1" customHeight="1">
      <c r="A105" s="107"/>
      <c r="B105" s="107"/>
      <c r="C105" s="107"/>
      <c r="D105" s="95"/>
      <c r="E105" s="90" t="s">
        <v>171</v>
      </c>
      <c r="F105" s="95">
        <v>110320</v>
      </c>
      <c r="G105" s="95" t="s">
        <v>172</v>
      </c>
      <c r="H105" s="91">
        <f t="shared" si="10"/>
        <v>0</v>
      </c>
      <c r="I105" s="96"/>
      <c r="J105" s="96"/>
      <c r="K105" s="96"/>
      <c r="L105" s="96"/>
    </row>
    <row r="106" spans="1:12" ht="42.75" hidden="1" customHeight="1">
      <c r="A106" s="107"/>
      <c r="B106" s="107"/>
      <c r="C106" s="107"/>
      <c r="D106" s="95"/>
      <c r="E106" s="90" t="s">
        <v>173</v>
      </c>
      <c r="F106" s="95">
        <v>110310</v>
      </c>
      <c r="G106" s="95" t="s">
        <v>174</v>
      </c>
      <c r="H106" s="91">
        <f t="shared" si="10"/>
        <v>0</v>
      </c>
      <c r="I106" s="96"/>
      <c r="J106" s="96"/>
      <c r="K106" s="96"/>
      <c r="L106" s="96"/>
    </row>
    <row r="107" spans="1:12" ht="42.75" hidden="1" customHeight="1">
      <c r="A107" s="107"/>
      <c r="B107" s="107"/>
      <c r="C107" s="107"/>
      <c r="D107" s="95"/>
      <c r="E107" s="90" t="s">
        <v>175</v>
      </c>
      <c r="F107" s="95">
        <v>110330</v>
      </c>
      <c r="G107" s="95" t="s">
        <v>176</v>
      </c>
      <c r="H107" s="91">
        <f t="shared" si="10"/>
        <v>0</v>
      </c>
      <c r="I107" s="96"/>
      <c r="J107" s="96"/>
      <c r="K107" s="96"/>
      <c r="L107" s="96"/>
    </row>
    <row r="108" spans="1:12" ht="42.75" hidden="1" customHeight="1">
      <c r="A108" s="107"/>
      <c r="B108" s="107"/>
      <c r="C108" s="107"/>
      <c r="D108" s="95"/>
      <c r="E108" s="90" t="s">
        <v>177</v>
      </c>
      <c r="F108" s="95">
        <v>110340</v>
      </c>
      <c r="G108" s="95" t="s">
        <v>178</v>
      </c>
      <c r="H108" s="91">
        <f t="shared" si="10"/>
        <v>0</v>
      </c>
      <c r="I108" s="96"/>
      <c r="J108" s="96"/>
      <c r="K108" s="96"/>
      <c r="L108" s="96"/>
    </row>
    <row r="109" spans="1:12" ht="42.75" hidden="1" customHeight="1">
      <c r="A109" s="107"/>
      <c r="B109" s="107"/>
      <c r="C109" s="107"/>
      <c r="D109" s="95"/>
      <c r="E109" s="90" t="s">
        <v>179</v>
      </c>
      <c r="F109" s="95"/>
      <c r="G109" s="95" t="s">
        <v>180</v>
      </c>
      <c r="H109" s="91">
        <f t="shared" si="10"/>
        <v>0</v>
      </c>
      <c r="I109" s="96"/>
      <c r="J109" s="96"/>
      <c r="K109" s="96"/>
      <c r="L109" s="96"/>
    </row>
    <row r="110" spans="1:12" ht="42.75" hidden="1" customHeight="1">
      <c r="A110" s="107"/>
      <c r="B110" s="107"/>
      <c r="C110" s="107"/>
      <c r="D110" s="95"/>
      <c r="E110" s="90" t="s">
        <v>181</v>
      </c>
      <c r="F110" s="95">
        <v>110350</v>
      </c>
      <c r="G110" s="95" t="s">
        <v>182</v>
      </c>
      <c r="H110" s="91">
        <f t="shared" si="10"/>
        <v>0</v>
      </c>
      <c r="I110" s="96"/>
      <c r="J110" s="96"/>
      <c r="K110" s="96"/>
      <c r="L110" s="96"/>
    </row>
    <row r="111" spans="1:12" ht="42.75" hidden="1" customHeight="1">
      <c r="A111" s="107"/>
      <c r="B111" s="107"/>
      <c r="C111" s="107"/>
      <c r="D111" s="95"/>
      <c r="E111" s="90" t="s">
        <v>183</v>
      </c>
      <c r="F111" s="95"/>
      <c r="G111" s="95" t="s">
        <v>184</v>
      </c>
      <c r="H111" s="91">
        <f t="shared" si="10"/>
        <v>0</v>
      </c>
      <c r="I111" s="96"/>
      <c r="J111" s="96"/>
      <c r="K111" s="96"/>
      <c r="L111" s="96"/>
    </row>
    <row r="112" spans="1:12" ht="42.75" hidden="1" customHeight="1">
      <c r="A112" s="107"/>
      <c r="B112" s="107"/>
      <c r="C112" s="107"/>
      <c r="D112" s="95"/>
      <c r="E112" s="90" t="s">
        <v>185</v>
      </c>
      <c r="F112" s="95"/>
      <c r="G112" s="95" t="s">
        <v>186</v>
      </c>
      <c r="H112" s="91">
        <f t="shared" si="10"/>
        <v>0</v>
      </c>
      <c r="I112" s="96"/>
      <c r="J112" s="96"/>
      <c r="K112" s="96"/>
      <c r="L112" s="96"/>
    </row>
    <row r="113" spans="1:12" ht="42.75" hidden="1" customHeight="1">
      <c r="A113" s="107"/>
      <c r="B113" s="107"/>
      <c r="C113" s="107"/>
      <c r="D113" s="95"/>
      <c r="E113" s="90" t="s">
        <v>187</v>
      </c>
      <c r="F113" s="95"/>
      <c r="G113" s="95" t="s">
        <v>188</v>
      </c>
      <c r="H113" s="91">
        <f t="shared" si="10"/>
        <v>0</v>
      </c>
      <c r="I113" s="96"/>
      <c r="J113" s="96"/>
      <c r="K113" s="96"/>
      <c r="L113" s="96"/>
    </row>
    <row r="114" spans="1:12" ht="24.75" hidden="1" customHeight="1">
      <c r="A114" s="107"/>
      <c r="B114" s="107"/>
      <c r="C114" s="107"/>
      <c r="D114" s="95"/>
      <c r="E114" s="90" t="s">
        <v>189</v>
      </c>
      <c r="F114" s="95"/>
      <c r="G114" s="95" t="s">
        <v>190</v>
      </c>
      <c r="H114" s="91">
        <f t="shared" si="10"/>
        <v>0</v>
      </c>
      <c r="I114" s="96"/>
      <c r="J114" s="96"/>
      <c r="K114" s="96"/>
      <c r="L114" s="96"/>
    </row>
    <row r="115" spans="1:12" ht="13.5" hidden="1" customHeight="1">
      <c r="A115" s="107"/>
      <c r="B115" s="107"/>
      <c r="C115" s="107"/>
      <c r="D115" s="95"/>
      <c r="E115" s="90" t="s">
        <v>191</v>
      </c>
      <c r="F115" s="95"/>
      <c r="G115" s="95" t="s">
        <v>192</v>
      </c>
      <c r="H115" s="91">
        <f t="shared" si="10"/>
        <v>0</v>
      </c>
      <c r="I115" s="96"/>
      <c r="J115" s="96"/>
      <c r="K115" s="96"/>
      <c r="L115" s="96"/>
    </row>
    <row r="116" spans="1:12" ht="14.25" hidden="1" customHeight="1">
      <c r="A116" s="107"/>
      <c r="B116" s="107"/>
      <c r="C116" s="107"/>
      <c r="D116" s="95"/>
      <c r="E116" s="90" t="s">
        <v>193</v>
      </c>
      <c r="F116" s="95"/>
      <c r="G116" s="95" t="s">
        <v>194</v>
      </c>
      <c r="H116" s="91">
        <f t="shared" si="10"/>
        <v>0</v>
      </c>
      <c r="I116" s="96"/>
      <c r="J116" s="96"/>
      <c r="K116" s="96"/>
      <c r="L116" s="96"/>
    </row>
    <row r="117" spans="1:12" ht="13.5" hidden="1" customHeight="1">
      <c r="A117" s="107"/>
      <c r="B117" s="107"/>
      <c r="C117" s="107"/>
      <c r="D117" s="95"/>
      <c r="E117" s="90" t="s">
        <v>195</v>
      </c>
      <c r="F117" s="95"/>
      <c r="G117" s="95" t="s">
        <v>196</v>
      </c>
      <c r="H117" s="91">
        <f t="shared" si="10"/>
        <v>0</v>
      </c>
      <c r="I117" s="96"/>
      <c r="J117" s="96"/>
      <c r="K117" s="96"/>
      <c r="L117" s="96"/>
    </row>
    <row r="118" spans="1:12" ht="12.75" hidden="1" customHeight="1">
      <c r="A118" s="107"/>
      <c r="B118" s="107"/>
      <c r="C118" s="107"/>
      <c r="D118" s="95"/>
      <c r="E118" s="90" t="s">
        <v>197</v>
      </c>
      <c r="F118" s="95"/>
      <c r="G118" s="95" t="s">
        <v>198</v>
      </c>
      <c r="H118" s="91">
        <f t="shared" si="10"/>
        <v>0</v>
      </c>
      <c r="I118" s="96"/>
      <c r="J118" s="96"/>
      <c r="K118" s="96"/>
      <c r="L118" s="96"/>
    </row>
    <row r="119" spans="1:12" ht="12.75" hidden="1" customHeight="1">
      <c r="A119" s="107"/>
      <c r="B119" s="107"/>
      <c r="C119" s="107"/>
      <c r="D119" s="95"/>
      <c r="E119" s="90" t="s">
        <v>199</v>
      </c>
      <c r="F119" s="95"/>
      <c r="G119" s="95" t="s">
        <v>200</v>
      </c>
      <c r="H119" s="91">
        <f t="shared" si="10"/>
        <v>0</v>
      </c>
      <c r="I119" s="96"/>
      <c r="J119" s="96"/>
      <c r="K119" s="96"/>
      <c r="L119" s="96"/>
    </row>
    <row r="120" spans="1:12" ht="33.75" hidden="1" customHeight="1">
      <c r="A120" s="107"/>
      <c r="B120" s="107"/>
      <c r="C120" s="107"/>
      <c r="D120" s="95"/>
      <c r="E120" s="90" t="s">
        <v>201</v>
      </c>
      <c r="F120" s="95"/>
      <c r="G120" s="95" t="s">
        <v>202</v>
      </c>
      <c r="H120" s="91">
        <f t="shared" si="10"/>
        <v>0</v>
      </c>
      <c r="I120" s="96"/>
      <c r="J120" s="96"/>
      <c r="K120" s="96"/>
      <c r="L120" s="96"/>
    </row>
    <row r="121" spans="1:12" ht="36.75" hidden="1" customHeight="1">
      <c r="A121" s="107"/>
      <c r="B121" s="107"/>
      <c r="C121" s="107"/>
      <c r="D121" s="95"/>
      <c r="E121" s="90" t="s">
        <v>203</v>
      </c>
      <c r="F121" s="95"/>
      <c r="G121" s="95" t="s">
        <v>204</v>
      </c>
      <c r="H121" s="91">
        <f t="shared" si="10"/>
        <v>0</v>
      </c>
      <c r="I121" s="96"/>
      <c r="J121" s="96"/>
      <c r="K121" s="96"/>
      <c r="L121" s="96"/>
    </row>
    <row r="122" spans="1:12" ht="33" hidden="1" customHeight="1">
      <c r="A122" s="107"/>
      <c r="B122" s="107"/>
      <c r="C122" s="107"/>
      <c r="D122" s="95"/>
      <c r="E122" s="90" t="s">
        <v>205</v>
      </c>
      <c r="F122" s="95"/>
      <c r="G122" s="95" t="s">
        <v>206</v>
      </c>
      <c r="H122" s="91">
        <f t="shared" si="10"/>
        <v>0</v>
      </c>
      <c r="I122" s="96"/>
      <c r="J122" s="96"/>
      <c r="K122" s="96"/>
      <c r="L122" s="96"/>
    </row>
    <row r="123" spans="1:12" ht="33" hidden="1" customHeight="1">
      <c r="A123" s="107"/>
      <c r="B123" s="107"/>
      <c r="C123" s="107"/>
      <c r="D123" s="95"/>
      <c r="E123" s="90" t="s">
        <v>207</v>
      </c>
      <c r="F123" s="95"/>
      <c r="G123" s="95" t="s">
        <v>208</v>
      </c>
      <c r="H123" s="91">
        <f t="shared" si="10"/>
        <v>0</v>
      </c>
      <c r="I123" s="96"/>
      <c r="J123" s="96"/>
      <c r="K123" s="96"/>
      <c r="L123" s="96"/>
    </row>
    <row r="124" spans="1:12" ht="33" hidden="1" customHeight="1">
      <c r="A124" s="107"/>
      <c r="B124" s="107"/>
      <c r="C124" s="107"/>
      <c r="D124" s="95"/>
      <c r="E124" s="90" t="s">
        <v>209</v>
      </c>
      <c r="F124" s="95"/>
      <c r="G124" s="95" t="s">
        <v>210</v>
      </c>
      <c r="H124" s="91">
        <f t="shared" si="10"/>
        <v>0</v>
      </c>
      <c r="I124" s="96"/>
      <c r="J124" s="96"/>
      <c r="K124" s="96"/>
      <c r="L124" s="96"/>
    </row>
    <row r="125" spans="1:12" ht="24" hidden="1" customHeight="1">
      <c r="A125" s="107"/>
      <c r="B125" s="107"/>
      <c r="C125" s="107"/>
      <c r="D125" s="95"/>
      <c r="E125" s="90" t="s">
        <v>211</v>
      </c>
      <c r="F125" s="95"/>
      <c r="G125" s="95" t="s">
        <v>212</v>
      </c>
      <c r="H125" s="91">
        <f t="shared" si="10"/>
        <v>0</v>
      </c>
      <c r="I125" s="96"/>
      <c r="J125" s="96"/>
      <c r="K125" s="96"/>
      <c r="L125" s="96"/>
    </row>
    <row r="126" spans="1:12" ht="21.75" hidden="1" customHeight="1">
      <c r="A126" s="107"/>
      <c r="B126" s="107"/>
      <c r="C126" s="107"/>
      <c r="D126" s="95"/>
      <c r="E126" s="90" t="s">
        <v>213</v>
      </c>
      <c r="F126" s="95"/>
      <c r="G126" s="95" t="s">
        <v>214</v>
      </c>
      <c r="H126" s="91">
        <f t="shared" si="10"/>
        <v>0</v>
      </c>
      <c r="I126" s="96"/>
      <c r="J126" s="96"/>
      <c r="K126" s="96"/>
      <c r="L126" s="96"/>
    </row>
    <row r="127" spans="1:12" ht="17.25" customHeight="1">
      <c r="A127" s="107"/>
      <c r="B127" s="107"/>
      <c r="C127" s="107"/>
      <c r="D127" s="95"/>
      <c r="E127" s="90" t="s">
        <v>215</v>
      </c>
      <c r="F127" s="95"/>
      <c r="G127" s="95" t="s">
        <v>216</v>
      </c>
      <c r="H127" s="91">
        <f t="shared" si="10"/>
        <v>41</v>
      </c>
      <c r="I127" s="96">
        <v>12</v>
      </c>
      <c r="J127" s="96">
        <v>10</v>
      </c>
      <c r="K127" s="96">
        <v>5</v>
      </c>
      <c r="L127" s="96">
        <v>14</v>
      </c>
    </row>
    <row r="128" spans="1:12" ht="24.75" hidden="1" customHeight="1">
      <c r="A128" s="118">
        <v>612</v>
      </c>
      <c r="B128" s="119" t="s">
        <v>217</v>
      </c>
      <c r="C128" s="120"/>
      <c r="D128" s="121"/>
      <c r="E128" s="122"/>
      <c r="F128" s="121"/>
      <c r="G128" s="121"/>
      <c r="H128" s="123">
        <f t="shared" si="10"/>
        <v>0</v>
      </c>
      <c r="I128" s="124">
        <f>I129+I136+I163</f>
        <v>0</v>
      </c>
      <c r="J128" s="124">
        <f t="shared" ref="J128:L128" si="12">J129+J136+J163</f>
        <v>0</v>
      </c>
      <c r="K128" s="124">
        <f t="shared" si="12"/>
        <v>0</v>
      </c>
      <c r="L128" s="124">
        <f t="shared" si="12"/>
        <v>0</v>
      </c>
    </row>
    <row r="129" spans="1:12" ht="12.75" hidden="1" customHeight="1">
      <c r="A129" s="105"/>
      <c r="B129" s="106"/>
      <c r="C129" s="88"/>
      <c r="D129" s="98">
        <v>223</v>
      </c>
      <c r="E129" s="99"/>
      <c r="F129" s="98"/>
      <c r="G129" s="98" t="s">
        <v>218</v>
      </c>
      <c r="H129" s="91">
        <f t="shared" si="10"/>
        <v>0</v>
      </c>
      <c r="I129" s="92">
        <f>SUM(I130:I135)</f>
        <v>0</v>
      </c>
      <c r="J129" s="92">
        <f t="shared" ref="J129:L129" si="13">SUM(J130:J135)</f>
        <v>0</v>
      </c>
      <c r="K129" s="92">
        <f t="shared" si="13"/>
        <v>0</v>
      </c>
      <c r="L129" s="92">
        <f t="shared" si="13"/>
        <v>0</v>
      </c>
    </row>
    <row r="130" spans="1:12" ht="12.75" hidden="1" customHeight="1">
      <c r="A130" s="107"/>
      <c r="B130" s="108"/>
      <c r="C130" s="108"/>
      <c r="D130" s="95"/>
      <c r="E130" s="90" t="s">
        <v>219</v>
      </c>
      <c r="F130" s="95">
        <v>110721</v>
      </c>
      <c r="G130" s="95" t="s">
        <v>220</v>
      </c>
      <c r="H130" s="91">
        <f>I130+J130+K130+L130</f>
        <v>0</v>
      </c>
      <c r="I130" s="96"/>
      <c r="J130" s="96"/>
      <c r="K130" s="96"/>
      <c r="L130" s="96"/>
    </row>
    <row r="131" spans="1:12" ht="12.75" hidden="1" customHeight="1">
      <c r="A131" s="107"/>
      <c r="B131" s="108"/>
      <c r="C131" s="108"/>
      <c r="D131" s="95"/>
      <c r="E131" s="90" t="s">
        <v>221</v>
      </c>
      <c r="F131" s="95">
        <v>110722</v>
      </c>
      <c r="G131" s="95" t="s">
        <v>222</v>
      </c>
      <c r="H131" s="91">
        <f t="shared" si="10"/>
        <v>0</v>
      </c>
      <c r="I131" s="96"/>
      <c r="J131" s="96"/>
      <c r="K131" s="96"/>
      <c r="L131" s="96"/>
    </row>
    <row r="132" spans="1:12" ht="12.75" hidden="1" customHeight="1">
      <c r="A132" s="107"/>
      <c r="B132" s="108"/>
      <c r="C132" s="108"/>
      <c r="D132" s="95"/>
      <c r="E132" s="90" t="s">
        <v>223</v>
      </c>
      <c r="F132" s="95">
        <v>110730</v>
      </c>
      <c r="G132" s="95" t="s">
        <v>224</v>
      </c>
      <c r="H132" s="91">
        <f t="shared" si="10"/>
        <v>0</v>
      </c>
      <c r="I132" s="96"/>
      <c r="J132" s="96"/>
      <c r="K132" s="96"/>
      <c r="L132" s="96"/>
    </row>
    <row r="133" spans="1:12" ht="12.75" hidden="1" customHeight="1">
      <c r="A133" s="107"/>
      <c r="B133" s="108"/>
      <c r="C133" s="108"/>
      <c r="D133" s="95"/>
      <c r="E133" s="90" t="s">
        <v>225</v>
      </c>
      <c r="F133" s="95">
        <v>110740</v>
      </c>
      <c r="G133" s="95" t="s">
        <v>226</v>
      </c>
      <c r="H133" s="91">
        <f t="shared" si="10"/>
        <v>0</v>
      </c>
      <c r="I133" s="96"/>
      <c r="J133" s="96"/>
      <c r="K133" s="96"/>
      <c r="L133" s="96"/>
    </row>
    <row r="134" spans="1:12" ht="12.75" hidden="1" customHeight="1">
      <c r="A134" s="107"/>
      <c r="B134" s="108"/>
      <c r="C134" s="108"/>
      <c r="D134" s="95"/>
      <c r="E134" s="90" t="s">
        <v>227</v>
      </c>
      <c r="F134" s="95">
        <v>110740</v>
      </c>
      <c r="G134" s="95" t="s">
        <v>228</v>
      </c>
      <c r="H134" s="91">
        <f t="shared" si="10"/>
        <v>0</v>
      </c>
      <c r="I134" s="96"/>
      <c r="J134" s="96"/>
      <c r="K134" s="96"/>
      <c r="L134" s="96"/>
    </row>
    <row r="135" spans="1:12" ht="12.75" hidden="1" customHeight="1">
      <c r="A135" s="107"/>
      <c r="B135" s="108"/>
      <c r="C135" s="110"/>
      <c r="D135" s="95"/>
      <c r="E135" s="90" t="s">
        <v>229</v>
      </c>
      <c r="F135" s="95"/>
      <c r="G135" s="95" t="s">
        <v>230</v>
      </c>
      <c r="H135" s="91">
        <f t="shared" si="10"/>
        <v>0</v>
      </c>
      <c r="I135" s="96"/>
      <c r="J135" s="96"/>
      <c r="K135" s="96"/>
      <c r="L135" s="96"/>
    </row>
    <row r="136" spans="1:12" ht="22.5" hidden="1">
      <c r="A136" s="105"/>
      <c r="B136" s="106"/>
      <c r="C136" s="88"/>
      <c r="D136" s="98">
        <v>225</v>
      </c>
      <c r="E136" s="99"/>
      <c r="F136" s="98"/>
      <c r="G136" s="98" t="s">
        <v>231</v>
      </c>
      <c r="H136" s="91">
        <f t="shared" si="10"/>
        <v>0</v>
      </c>
      <c r="I136" s="92">
        <f>SUM(I137:I162)</f>
        <v>0</v>
      </c>
      <c r="J136" s="92">
        <f t="shared" ref="J136:L136" si="14">SUM(J137:J162)</f>
        <v>0</v>
      </c>
      <c r="K136" s="92">
        <f t="shared" si="14"/>
        <v>0</v>
      </c>
      <c r="L136" s="92">
        <f t="shared" si="14"/>
        <v>0</v>
      </c>
    </row>
    <row r="137" spans="1:12" ht="34.5" hidden="1" customHeight="1">
      <c r="A137" s="107"/>
      <c r="B137" s="108"/>
      <c r="C137" s="103"/>
      <c r="D137" s="109"/>
      <c r="E137" s="90" t="s">
        <v>232</v>
      </c>
      <c r="F137" s="95"/>
      <c r="G137" s="95" t="s">
        <v>233</v>
      </c>
      <c r="H137" s="91">
        <f t="shared" si="10"/>
        <v>0</v>
      </c>
      <c r="I137" s="96"/>
      <c r="J137" s="96"/>
      <c r="K137" s="96"/>
      <c r="L137" s="96"/>
    </row>
    <row r="138" spans="1:12" ht="45" hidden="1" customHeight="1">
      <c r="A138" s="107"/>
      <c r="B138" s="108"/>
      <c r="C138" s="103"/>
      <c r="D138" s="109"/>
      <c r="E138" s="90" t="s">
        <v>234</v>
      </c>
      <c r="F138" s="95"/>
      <c r="G138" s="95" t="s">
        <v>235</v>
      </c>
      <c r="H138" s="91">
        <f t="shared" si="10"/>
        <v>0</v>
      </c>
      <c r="I138" s="96"/>
      <c r="J138" s="96"/>
      <c r="K138" s="96"/>
      <c r="L138" s="96"/>
    </row>
    <row r="139" spans="1:12" ht="45" hidden="1">
      <c r="A139" s="107"/>
      <c r="B139" s="108"/>
      <c r="C139" s="103"/>
      <c r="D139" s="109"/>
      <c r="E139" s="90" t="s">
        <v>236</v>
      </c>
      <c r="F139" s="95"/>
      <c r="G139" s="95" t="s">
        <v>237</v>
      </c>
      <c r="H139" s="91">
        <f t="shared" si="10"/>
        <v>0</v>
      </c>
      <c r="I139" s="96"/>
      <c r="J139" s="96"/>
      <c r="K139" s="96"/>
      <c r="L139" s="96"/>
    </row>
    <row r="140" spans="1:12" ht="45" hidden="1">
      <c r="A140" s="107"/>
      <c r="B140" s="108"/>
      <c r="C140" s="103"/>
      <c r="D140" s="109"/>
      <c r="E140" s="90" t="s">
        <v>238</v>
      </c>
      <c r="F140" s="95"/>
      <c r="G140" s="95" t="s">
        <v>239</v>
      </c>
      <c r="H140" s="91">
        <f t="shared" si="10"/>
        <v>0</v>
      </c>
      <c r="I140" s="96"/>
      <c r="J140" s="96"/>
      <c r="K140" s="96"/>
      <c r="L140" s="96"/>
    </row>
    <row r="141" spans="1:12" ht="48.75" hidden="1" customHeight="1">
      <c r="A141" s="107"/>
      <c r="B141" s="108"/>
      <c r="C141" s="103"/>
      <c r="D141" s="109"/>
      <c r="E141" s="90" t="s">
        <v>240</v>
      </c>
      <c r="F141" s="95"/>
      <c r="G141" s="95" t="s">
        <v>241</v>
      </c>
      <c r="H141" s="91">
        <f t="shared" si="10"/>
        <v>0</v>
      </c>
      <c r="I141" s="96"/>
      <c r="J141" s="96"/>
      <c r="K141" s="96"/>
      <c r="L141" s="96"/>
    </row>
    <row r="142" spans="1:12" ht="25.5" hidden="1" customHeight="1">
      <c r="A142" s="107"/>
      <c r="B142" s="108"/>
      <c r="C142" s="103"/>
      <c r="D142" s="109"/>
      <c r="E142" s="90" t="s">
        <v>242</v>
      </c>
      <c r="F142" s="95"/>
      <c r="G142" s="95" t="s">
        <v>243</v>
      </c>
      <c r="H142" s="91">
        <f t="shared" si="10"/>
        <v>0</v>
      </c>
      <c r="I142" s="96"/>
      <c r="J142" s="96"/>
      <c r="K142" s="96"/>
      <c r="L142" s="96"/>
    </row>
    <row r="143" spans="1:12" hidden="1">
      <c r="A143" s="107"/>
      <c r="B143" s="108"/>
      <c r="C143" s="103"/>
      <c r="D143" s="109"/>
      <c r="E143" s="90" t="s">
        <v>244</v>
      </c>
      <c r="F143" s="95"/>
      <c r="G143" s="95" t="s">
        <v>245</v>
      </c>
      <c r="H143" s="91">
        <f t="shared" si="10"/>
        <v>0</v>
      </c>
      <c r="I143" s="96"/>
      <c r="J143" s="96"/>
      <c r="K143" s="96"/>
      <c r="L143" s="96"/>
    </row>
    <row r="144" spans="1:12" ht="45" hidden="1">
      <c r="A144" s="107"/>
      <c r="B144" s="108"/>
      <c r="C144" s="103"/>
      <c r="D144" s="109"/>
      <c r="E144" s="90" t="s">
        <v>246</v>
      </c>
      <c r="F144" s="95"/>
      <c r="G144" s="95" t="s">
        <v>247</v>
      </c>
      <c r="H144" s="91">
        <f t="shared" si="10"/>
        <v>0</v>
      </c>
      <c r="I144" s="96"/>
      <c r="J144" s="96"/>
      <c r="K144" s="96"/>
      <c r="L144" s="96"/>
    </row>
    <row r="145" spans="1:12" ht="33.75" hidden="1">
      <c r="A145" s="107"/>
      <c r="B145" s="108"/>
      <c r="C145" s="103"/>
      <c r="D145" s="109"/>
      <c r="E145" s="90" t="s">
        <v>248</v>
      </c>
      <c r="F145" s="95"/>
      <c r="G145" s="95" t="s">
        <v>249</v>
      </c>
      <c r="H145" s="91">
        <f t="shared" si="10"/>
        <v>0</v>
      </c>
      <c r="I145" s="96"/>
      <c r="J145" s="96"/>
      <c r="K145" s="96"/>
      <c r="L145" s="96"/>
    </row>
    <row r="146" spans="1:12" ht="45" hidden="1">
      <c r="A146" s="107"/>
      <c r="B146" s="108"/>
      <c r="C146" s="103"/>
      <c r="D146" s="109"/>
      <c r="E146" s="90" t="s">
        <v>250</v>
      </c>
      <c r="F146" s="95"/>
      <c r="G146" s="95" t="s">
        <v>251</v>
      </c>
      <c r="H146" s="91">
        <f t="shared" si="10"/>
        <v>0</v>
      </c>
      <c r="I146" s="96"/>
      <c r="J146" s="96"/>
      <c r="K146" s="96"/>
      <c r="L146" s="96"/>
    </row>
    <row r="147" spans="1:12" ht="21.75" hidden="1" customHeight="1">
      <c r="A147" s="107"/>
      <c r="B147" s="108"/>
      <c r="C147" s="108"/>
      <c r="D147" s="95"/>
      <c r="E147" s="125" t="s">
        <v>252</v>
      </c>
      <c r="F147" s="126">
        <v>110710</v>
      </c>
      <c r="G147" s="127" t="s">
        <v>253</v>
      </c>
      <c r="H147" s="91">
        <f t="shared" si="10"/>
        <v>0</v>
      </c>
      <c r="I147" s="96"/>
      <c r="J147" s="96"/>
      <c r="K147" s="96"/>
      <c r="L147" s="96"/>
    </row>
    <row r="148" spans="1:12" ht="22.5" hidden="1">
      <c r="A148" s="107"/>
      <c r="B148" s="108"/>
      <c r="C148" s="108"/>
      <c r="D148" s="95"/>
      <c r="E148" s="125" t="s">
        <v>254</v>
      </c>
      <c r="F148" s="95">
        <v>110770</v>
      </c>
      <c r="G148" s="95" t="s">
        <v>124</v>
      </c>
      <c r="H148" s="91">
        <f t="shared" si="10"/>
        <v>0</v>
      </c>
      <c r="I148" s="96"/>
      <c r="J148" s="96"/>
      <c r="K148" s="96"/>
      <c r="L148" s="96"/>
    </row>
    <row r="149" spans="1:12" ht="33.75" hidden="1">
      <c r="A149" s="107"/>
      <c r="B149" s="108"/>
      <c r="C149" s="108"/>
      <c r="D149" s="95"/>
      <c r="E149" s="128" t="s">
        <v>255</v>
      </c>
      <c r="F149" s="95">
        <v>111020</v>
      </c>
      <c r="G149" s="95" t="s">
        <v>256</v>
      </c>
      <c r="H149" s="91">
        <f t="shared" si="10"/>
        <v>0</v>
      </c>
      <c r="I149" s="96"/>
      <c r="J149" s="96"/>
      <c r="K149" s="96"/>
      <c r="L149" s="96"/>
    </row>
    <row r="150" spans="1:12" ht="22.5" hidden="1">
      <c r="A150" s="107"/>
      <c r="B150" s="108"/>
      <c r="C150" s="108"/>
      <c r="D150" s="95"/>
      <c r="E150" s="128" t="s">
        <v>257</v>
      </c>
      <c r="F150" s="95"/>
      <c r="G150" s="95" t="s">
        <v>258</v>
      </c>
      <c r="H150" s="91">
        <f t="shared" si="10"/>
        <v>0</v>
      </c>
      <c r="I150" s="96"/>
      <c r="J150" s="96"/>
      <c r="K150" s="96"/>
      <c r="L150" s="96"/>
    </row>
    <row r="151" spans="1:12" ht="33.75" hidden="1">
      <c r="A151" s="107"/>
      <c r="B151" s="108"/>
      <c r="C151" s="108"/>
      <c r="D151" s="95"/>
      <c r="E151" s="128" t="s">
        <v>259</v>
      </c>
      <c r="F151" s="95">
        <v>111030</v>
      </c>
      <c r="G151" s="95" t="s">
        <v>130</v>
      </c>
      <c r="H151" s="91">
        <f t="shared" si="10"/>
        <v>0</v>
      </c>
      <c r="I151" s="96"/>
      <c r="J151" s="96"/>
      <c r="K151" s="96"/>
      <c r="L151" s="96"/>
    </row>
    <row r="152" spans="1:12" ht="45" hidden="1">
      <c r="A152" s="107"/>
      <c r="B152" s="108"/>
      <c r="C152" s="110"/>
      <c r="D152" s="95"/>
      <c r="E152" s="128" t="s">
        <v>260</v>
      </c>
      <c r="F152" s="95"/>
      <c r="G152" s="95" t="s">
        <v>261</v>
      </c>
      <c r="H152" s="91">
        <f t="shared" si="10"/>
        <v>0</v>
      </c>
      <c r="I152" s="96"/>
      <c r="J152" s="96"/>
      <c r="K152" s="96"/>
      <c r="L152" s="96"/>
    </row>
    <row r="153" spans="1:12" ht="33.75" hidden="1">
      <c r="A153" s="107"/>
      <c r="B153" s="108"/>
      <c r="C153" s="110"/>
      <c r="D153" s="95"/>
      <c r="E153" s="128" t="s">
        <v>262</v>
      </c>
      <c r="F153" s="95"/>
      <c r="G153" s="95" t="s">
        <v>263</v>
      </c>
      <c r="H153" s="91">
        <f t="shared" si="10"/>
        <v>0</v>
      </c>
      <c r="I153" s="96"/>
      <c r="J153" s="96"/>
      <c r="K153" s="96"/>
      <c r="L153" s="96"/>
    </row>
    <row r="154" spans="1:12" ht="33.75" hidden="1">
      <c r="A154" s="107"/>
      <c r="B154" s="108"/>
      <c r="C154" s="110"/>
      <c r="D154" s="95"/>
      <c r="E154" s="128" t="s">
        <v>264</v>
      </c>
      <c r="F154" s="95"/>
      <c r="G154" s="95" t="s">
        <v>265</v>
      </c>
      <c r="H154" s="91">
        <f t="shared" si="10"/>
        <v>0</v>
      </c>
      <c r="I154" s="96"/>
      <c r="J154" s="96"/>
      <c r="K154" s="96"/>
      <c r="L154" s="96"/>
    </row>
    <row r="155" spans="1:12" ht="33.75" hidden="1">
      <c r="A155" s="107"/>
      <c r="B155" s="108"/>
      <c r="C155" s="110"/>
      <c r="D155" s="95"/>
      <c r="E155" s="128" t="s">
        <v>266</v>
      </c>
      <c r="F155" s="95"/>
      <c r="G155" s="95" t="s">
        <v>267</v>
      </c>
      <c r="H155" s="91">
        <f t="shared" si="10"/>
        <v>0</v>
      </c>
      <c r="I155" s="96"/>
      <c r="J155" s="96"/>
      <c r="K155" s="96"/>
      <c r="L155" s="96"/>
    </row>
    <row r="156" spans="1:12" ht="22.5" hidden="1">
      <c r="A156" s="107"/>
      <c r="B156" s="108"/>
      <c r="C156" s="110"/>
      <c r="D156" s="95"/>
      <c r="E156" s="128" t="s">
        <v>268</v>
      </c>
      <c r="F156" s="95"/>
      <c r="G156" s="95" t="s">
        <v>269</v>
      </c>
      <c r="H156" s="91">
        <f t="shared" si="10"/>
        <v>0</v>
      </c>
      <c r="I156" s="96"/>
      <c r="J156" s="96"/>
      <c r="K156" s="96"/>
      <c r="L156" s="96"/>
    </row>
    <row r="157" spans="1:12" ht="22.5" hidden="1">
      <c r="A157" s="107"/>
      <c r="B157" s="108"/>
      <c r="C157" s="110"/>
      <c r="D157" s="95"/>
      <c r="E157" s="128" t="s">
        <v>270</v>
      </c>
      <c r="F157" s="95"/>
      <c r="G157" s="95" t="s">
        <v>271</v>
      </c>
      <c r="H157" s="91">
        <f t="shared" si="10"/>
        <v>0</v>
      </c>
      <c r="I157" s="96"/>
      <c r="J157" s="96"/>
      <c r="K157" s="96"/>
      <c r="L157" s="96"/>
    </row>
    <row r="158" spans="1:12" ht="22.5" hidden="1">
      <c r="A158" s="107"/>
      <c r="B158" s="108"/>
      <c r="C158" s="110"/>
      <c r="D158" s="95"/>
      <c r="E158" s="128" t="s">
        <v>272</v>
      </c>
      <c r="F158" s="95"/>
      <c r="G158" s="95" t="s">
        <v>273</v>
      </c>
      <c r="H158" s="91">
        <f t="shared" si="10"/>
        <v>0</v>
      </c>
      <c r="I158" s="96"/>
      <c r="J158" s="96"/>
      <c r="K158" s="96"/>
      <c r="L158" s="96"/>
    </row>
    <row r="159" spans="1:12" ht="45" hidden="1">
      <c r="A159" s="107"/>
      <c r="B159" s="108"/>
      <c r="C159" s="110"/>
      <c r="D159" s="95"/>
      <c r="E159" s="128" t="s">
        <v>274</v>
      </c>
      <c r="F159" s="95"/>
      <c r="G159" s="95" t="s">
        <v>275</v>
      </c>
      <c r="H159" s="91">
        <f t="shared" si="10"/>
        <v>0</v>
      </c>
      <c r="I159" s="96"/>
      <c r="J159" s="96"/>
      <c r="K159" s="96"/>
      <c r="L159" s="96"/>
    </row>
    <row r="160" spans="1:12" ht="22.5" hidden="1">
      <c r="A160" s="107"/>
      <c r="B160" s="108"/>
      <c r="C160" s="110"/>
      <c r="D160" s="95"/>
      <c r="E160" s="128" t="s">
        <v>276</v>
      </c>
      <c r="F160" s="95"/>
      <c r="G160" s="95" t="s">
        <v>118</v>
      </c>
      <c r="H160" s="91">
        <f t="shared" si="10"/>
        <v>0</v>
      </c>
      <c r="I160" s="96"/>
      <c r="J160" s="96"/>
      <c r="K160" s="96"/>
      <c r="L160" s="96"/>
    </row>
    <row r="161" spans="1:12" ht="33.75" hidden="1">
      <c r="A161" s="107"/>
      <c r="B161" s="108"/>
      <c r="C161" s="110"/>
      <c r="D161" s="95"/>
      <c r="E161" s="128" t="s">
        <v>277</v>
      </c>
      <c r="F161" s="95"/>
      <c r="G161" s="95" t="s">
        <v>278</v>
      </c>
      <c r="H161" s="91">
        <f t="shared" si="10"/>
        <v>0</v>
      </c>
      <c r="I161" s="96"/>
      <c r="J161" s="96"/>
      <c r="K161" s="96"/>
      <c r="L161" s="96"/>
    </row>
    <row r="162" spans="1:12" ht="33.75" hidden="1">
      <c r="A162" s="107"/>
      <c r="B162" s="108"/>
      <c r="C162" s="110"/>
      <c r="D162" s="95"/>
      <c r="E162" s="128" t="s">
        <v>279</v>
      </c>
      <c r="F162" s="95"/>
      <c r="G162" s="95" t="s">
        <v>280</v>
      </c>
      <c r="H162" s="91">
        <f t="shared" si="10"/>
        <v>0</v>
      </c>
      <c r="I162" s="96"/>
      <c r="J162" s="96"/>
      <c r="K162" s="96"/>
      <c r="L162" s="96"/>
    </row>
    <row r="163" spans="1:12" hidden="1">
      <c r="A163" s="105"/>
      <c r="B163" s="106"/>
      <c r="C163" s="88"/>
      <c r="D163" s="98">
        <v>310</v>
      </c>
      <c r="E163" s="90"/>
      <c r="F163" s="89"/>
      <c r="G163" s="98" t="s">
        <v>281</v>
      </c>
      <c r="H163" s="91">
        <f t="shared" si="10"/>
        <v>0</v>
      </c>
      <c r="I163" s="92">
        <f>SUM(I164:I180)</f>
        <v>0</v>
      </c>
      <c r="J163" s="92">
        <f t="shared" ref="J163:L163" si="15">SUM(J164:J180)</f>
        <v>0</v>
      </c>
      <c r="K163" s="92">
        <f t="shared" si="15"/>
        <v>0</v>
      </c>
      <c r="L163" s="92">
        <f t="shared" si="15"/>
        <v>0</v>
      </c>
    </row>
    <row r="164" spans="1:12" ht="33.75" hidden="1">
      <c r="A164" s="107"/>
      <c r="B164" s="108"/>
      <c r="C164" s="108"/>
      <c r="D164" s="95"/>
      <c r="E164" s="90" t="s">
        <v>282</v>
      </c>
      <c r="F164" s="95">
        <v>110350</v>
      </c>
      <c r="G164" s="95" t="s">
        <v>283</v>
      </c>
      <c r="H164" s="91">
        <f t="shared" ref="H164:H204" si="16">I164+J164+K164+L164</f>
        <v>0</v>
      </c>
      <c r="I164" s="96"/>
      <c r="J164" s="96"/>
      <c r="K164" s="96"/>
      <c r="L164" s="96"/>
    </row>
    <row r="165" spans="1:12" ht="45" hidden="1">
      <c r="A165" s="107"/>
      <c r="B165" s="108"/>
      <c r="C165" s="108"/>
      <c r="D165" s="95"/>
      <c r="E165" s="90" t="s">
        <v>284</v>
      </c>
      <c r="F165" s="95"/>
      <c r="G165" s="95" t="s">
        <v>285</v>
      </c>
      <c r="H165" s="91">
        <f t="shared" si="16"/>
        <v>0</v>
      </c>
      <c r="I165" s="96"/>
      <c r="J165" s="96"/>
      <c r="K165" s="96"/>
      <c r="L165" s="96"/>
    </row>
    <row r="166" spans="1:12" ht="24.75" hidden="1" customHeight="1">
      <c r="A166" s="107"/>
      <c r="B166" s="108"/>
      <c r="C166" s="108"/>
      <c r="D166" s="95"/>
      <c r="E166" s="101" t="s">
        <v>286</v>
      </c>
      <c r="F166" s="95"/>
      <c r="G166" s="127" t="s">
        <v>287</v>
      </c>
      <c r="H166" s="91">
        <f t="shared" si="16"/>
        <v>0</v>
      </c>
      <c r="I166" s="96"/>
      <c r="J166" s="96"/>
      <c r="K166" s="96"/>
      <c r="L166" s="96"/>
    </row>
    <row r="167" spans="1:12" ht="45" hidden="1">
      <c r="A167" s="107"/>
      <c r="B167" s="108"/>
      <c r="C167" s="108"/>
      <c r="D167" s="95"/>
      <c r="E167" s="101" t="s">
        <v>288</v>
      </c>
      <c r="F167" s="95"/>
      <c r="G167" s="127" t="s">
        <v>289</v>
      </c>
      <c r="H167" s="91">
        <f t="shared" si="16"/>
        <v>0</v>
      </c>
      <c r="I167" s="96"/>
      <c r="J167" s="96"/>
      <c r="K167" s="96"/>
      <c r="L167" s="96"/>
    </row>
    <row r="168" spans="1:12" ht="39" hidden="1" customHeight="1">
      <c r="A168" s="107"/>
      <c r="B168" s="108"/>
      <c r="C168" s="108"/>
      <c r="D168" s="95"/>
      <c r="E168" s="101" t="s">
        <v>290</v>
      </c>
      <c r="F168" s="95"/>
      <c r="G168" s="127" t="s">
        <v>291</v>
      </c>
      <c r="H168" s="91">
        <f t="shared" si="16"/>
        <v>0</v>
      </c>
      <c r="I168" s="96"/>
      <c r="J168" s="96"/>
      <c r="K168" s="96"/>
      <c r="L168" s="96"/>
    </row>
    <row r="169" spans="1:12" ht="39" hidden="1" customHeight="1">
      <c r="A169" s="107"/>
      <c r="B169" s="108"/>
      <c r="C169" s="108"/>
      <c r="D169" s="95"/>
      <c r="E169" s="101" t="s">
        <v>292</v>
      </c>
      <c r="F169" s="95"/>
      <c r="G169" s="127" t="s">
        <v>293</v>
      </c>
      <c r="H169" s="91">
        <f t="shared" si="16"/>
        <v>0</v>
      </c>
      <c r="I169" s="96"/>
      <c r="J169" s="96"/>
      <c r="K169" s="96"/>
      <c r="L169" s="96"/>
    </row>
    <row r="170" spans="1:12" ht="24.75" hidden="1" customHeight="1">
      <c r="A170" s="107"/>
      <c r="B170" s="108"/>
      <c r="C170" s="108"/>
      <c r="D170" s="95"/>
      <c r="E170" s="101" t="s">
        <v>294</v>
      </c>
      <c r="F170" s="95"/>
      <c r="G170" s="127" t="s">
        <v>295</v>
      </c>
      <c r="H170" s="91">
        <f t="shared" si="16"/>
        <v>0</v>
      </c>
      <c r="I170" s="96"/>
      <c r="J170" s="96"/>
      <c r="K170" s="96"/>
      <c r="L170" s="96"/>
    </row>
    <row r="171" spans="1:12" ht="24.75" hidden="1" customHeight="1">
      <c r="A171" s="107"/>
      <c r="B171" s="108"/>
      <c r="C171" s="108"/>
      <c r="D171" s="95"/>
      <c r="E171" s="101" t="s">
        <v>296</v>
      </c>
      <c r="F171" s="95"/>
      <c r="G171" s="127" t="s">
        <v>297</v>
      </c>
      <c r="H171" s="91">
        <f t="shared" si="16"/>
        <v>0</v>
      </c>
      <c r="I171" s="96"/>
      <c r="J171" s="96"/>
      <c r="K171" s="96"/>
      <c r="L171" s="96"/>
    </row>
    <row r="172" spans="1:12" ht="24.75" hidden="1" customHeight="1">
      <c r="A172" s="107"/>
      <c r="B172" s="108"/>
      <c r="C172" s="108"/>
      <c r="D172" s="95"/>
      <c r="E172" s="101" t="s">
        <v>298</v>
      </c>
      <c r="F172" s="95"/>
      <c r="G172" s="127" t="s">
        <v>118</v>
      </c>
      <c r="H172" s="91">
        <f t="shared" si="16"/>
        <v>0</v>
      </c>
      <c r="I172" s="96"/>
      <c r="J172" s="96"/>
      <c r="K172" s="96"/>
      <c r="L172" s="96"/>
    </row>
    <row r="173" spans="1:12" ht="24.75" hidden="1" customHeight="1">
      <c r="A173" s="107"/>
      <c r="B173" s="108"/>
      <c r="C173" s="108"/>
      <c r="D173" s="95"/>
      <c r="E173" s="101" t="s">
        <v>299</v>
      </c>
      <c r="F173" s="95"/>
      <c r="G173" s="127" t="s">
        <v>300</v>
      </c>
      <c r="H173" s="91">
        <f t="shared" si="16"/>
        <v>0</v>
      </c>
      <c r="I173" s="96"/>
      <c r="J173" s="96"/>
      <c r="K173" s="96"/>
      <c r="L173" s="96"/>
    </row>
    <row r="174" spans="1:12" ht="22.5" hidden="1">
      <c r="A174" s="107"/>
      <c r="B174" s="108"/>
      <c r="C174" s="110"/>
      <c r="D174" s="95"/>
      <c r="E174" s="101" t="s">
        <v>301</v>
      </c>
      <c r="F174" s="95"/>
      <c r="G174" s="127" t="s">
        <v>302</v>
      </c>
      <c r="H174" s="91">
        <f t="shared" si="16"/>
        <v>0</v>
      </c>
      <c r="I174" s="96"/>
      <c r="J174" s="96"/>
      <c r="K174" s="96"/>
      <c r="L174" s="96"/>
    </row>
    <row r="175" spans="1:12" ht="33.75" hidden="1">
      <c r="A175" s="107"/>
      <c r="B175" s="108"/>
      <c r="C175" s="110"/>
      <c r="D175" s="95"/>
      <c r="E175" s="101" t="s">
        <v>303</v>
      </c>
      <c r="F175" s="95"/>
      <c r="G175" s="127" t="s">
        <v>304</v>
      </c>
      <c r="H175" s="91">
        <f t="shared" si="16"/>
        <v>0</v>
      </c>
      <c r="I175" s="96"/>
      <c r="J175" s="96"/>
      <c r="K175" s="96"/>
      <c r="L175" s="96"/>
    </row>
    <row r="176" spans="1:12" hidden="1">
      <c r="A176" s="107"/>
      <c r="B176" s="108"/>
      <c r="C176" s="110"/>
      <c r="D176" s="95"/>
      <c r="E176" s="101" t="s">
        <v>305</v>
      </c>
      <c r="F176" s="95"/>
      <c r="G176" s="127" t="s">
        <v>306</v>
      </c>
      <c r="H176" s="91">
        <f t="shared" si="16"/>
        <v>0</v>
      </c>
      <c r="I176" s="96"/>
      <c r="J176" s="96"/>
      <c r="K176" s="96"/>
      <c r="L176" s="96"/>
    </row>
    <row r="177" spans="1:12" ht="33.75" hidden="1">
      <c r="A177" s="107"/>
      <c r="B177" s="108"/>
      <c r="C177" s="110"/>
      <c r="D177" s="95"/>
      <c r="E177" s="101" t="s">
        <v>307</v>
      </c>
      <c r="F177" s="95"/>
      <c r="G177" s="127" t="s">
        <v>308</v>
      </c>
      <c r="H177" s="91">
        <f t="shared" si="16"/>
        <v>0</v>
      </c>
      <c r="I177" s="96"/>
      <c r="J177" s="96"/>
      <c r="K177" s="96"/>
      <c r="L177" s="96"/>
    </row>
    <row r="178" spans="1:12" ht="22.5" hidden="1">
      <c r="A178" s="107"/>
      <c r="B178" s="108"/>
      <c r="C178" s="110"/>
      <c r="D178" s="95"/>
      <c r="E178" s="101" t="s">
        <v>309</v>
      </c>
      <c r="F178" s="95"/>
      <c r="G178" s="127" t="s">
        <v>310</v>
      </c>
      <c r="H178" s="91">
        <f t="shared" si="16"/>
        <v>0</v>
      </c>
      <c r="I178" s="96"/>
      <c r="J178" s="96"/>
      <c r="K178" s="96"/>
      <c r="L178" s="96"/>
    </row>
    <row r="179" spans="1:12" ht="22.5" hidden="1">
      <c r="A179" s="107"/>
      <c r="B179" s="108"/>
      <c r="C179" s="110"/>
      <c r="D179" s="95"/>
      <c r="E179" s="101" t="s">
        <v>311</v>
      </c>
      <c r="F179" s="95"/>
      <c r="G179" s="127" t="s">
        <v>312</v>
      </c>
      <c r="H179" s="91">
        <f t="shared" si="16"/>
        <v>0</v>
      </c>
      <c r="I179" s="96"/>
      <c r="J179" s="96"/>
      <c r="K179" s="96"/>
      <c r="L179" s="96"/>
    </row>
    <row r="180" spans="1:12" ht="22.5" hidden="1">
      <c r="A180" s="107"/>
      <c r="B180" s="108"/>
      <c r="C180" s="110"/>
      <c r="D180" s="95"/>
      <c r="E180" s="101" t="s">
        <v>313</v>
      </c>
      <c r="F180" s="95"/>
      <c r="G180" s="127" t="s">
        <v>314</v>
      </c>
      <c r="H180" s="91">
        <f t="shared" si="16"/>
        <v>0</v>
      </c>
      <c r="I180" s="96"/>
      <c r="J180" s="96"/>
      <c r="K180" s="96"/>
      <c r="L180" s="96"/>
    </row>
    <row r="181" spans="1:12" ht="33.75" hidden="1">
      <c r="A181" s="129">
        <v>313</v>
      </c>
      <c r="B181" s="83" t="s">
        <v>315</v>
      </c>
      <c r="C181" s="83"/>
      <c r="D181" s="83"/>
      <c r="E181" s="130"/>
      <c r="F181" s="131"/>
      <c r="G181" s="131"/>
      <c r="H181" s="123">
        <f t="shared" si="16"/>
        <v>0</v>
      </c>
      <c r="I181" s="132">
        <f>I182+I189+I191+I193</f>
        <v>0</v>
      </c>
      <c r="J181" s="132">
        <f t="shared" ref="J181:L181" si="17">J182+J189+J191+J193</f>
        <v>0</v>
      </c>
      <c r="K181" s="132">
        <f t="shared" si="17"/>
        <v>0</v>
      </c>
      <c r="L181" s="132">
        <f t="shared" si="17"/>
        <v>0</v>
      </c>
    </row>
    <row r="182" spans="1:12" hidden="1">
      <c r="A182" s="97"/>
      <c r="B182" s="98"/>
      <c r="C182" s="98"/>
      <c r="D182" s="98">
        <v>212</v>
      </c>
      <c r="E182" s="90"/>
      <c r="F182" s="89"/>
      <c r="G182" s="89" t="s">
        <v>316</v>
      </c>
      <c r="H182" s="91">
        <f t="shared" si="16"/>
        <v>0</v>
      </c>
      <c r="I182" s="133">
        <f>SUM(I183:I188)</f>
        <v>0</v>
      </c>
      <c r="J182" s="133">
        <f t="shared" ref="J182:L182" si="18">SUM(J183:J188)</f>
        <v>0</v>
      </c>
      <c r="K182" s="133">
        <f t="shared" si="18"/>
        <v>0</v>
      </c>
      <c r="L182" s="133">
        <f t="shared" si="18"/>
        <v>0</v>
      </c>
    </row>
    <row r="183" spans="1:12" ht="33.75" hidden="1">
      <c r="A183" s="134"/>
      <c r="B183" s="135"/>
      <c r="C183" s="135"/>
      <c r="D183" s="135"/>
      <c r="E183" s="90" t="s">
        <v>317</v>
      </c>
      <c r="F183" s="136"/>
      <c r="G183" s="136" t="s">
        <v>318</v>
      </c>
      <c r="H183" s="91">
        <f t="shared" si="16"/>
        <v>0</v>
      </c>
      <c r="I183" s="137"/>
      <c r="J183" s="137"/>
      <c r="K183" s="137"/>
      <c r="L183" s="137"/>
    </row>
    <row r="184" spans="1:12" ht="33.75" hidden="1">
      <c r="A184" s="134"/>
      <c r="B184" s="135"/>
      <c r="C184" s="135"/>
      <c r="D184" s="135"/>
      <c r="E184" s="90" t="s">
        <v>319</v>
      </c>
      <c r="F184" s="136"/>
      <c r="G184" s="136" t="s">
        <v>320</v>
      </c>
      <c r="H184" s="91">
        <f t="shared" si="16"/>
        <v>0</v>
      </c>
      <c r="I184" s="137"/>
      <c r="J184" s="137"/>
      <c r="K184" s="137"/>
      <c r="L184" s="137"/>
    </row>
    <row r="185" spans="1:12" ht="33.75" hidden="1">
      <c r="A185" s="134"/>
      <c r="B185" s="135"/>
      <c r="C185" s="135"/>
      <c r="D185" s="135"/>
      <c r="E185" s="90" t="s">
        <v>321</v>
      </c>
      <c r="F185" s="136"/>
      <c r="G185" s="136" t="s">
        <v>322</v>
      </c>
      <c r="H185" s="91">
        <f t="shared" si="16"/>
        <v>0</v>
      </c>
      <c r="I185" s="137"/>
      <c r="J185" s="137"/>
      <c r="K185" s="137"/>
      <c r="L185" s="137"/>
    </row>
    <row r="186" spans="1:12" ht="33.75" hidden="1">
      <c r="A186" s="134"/>
      <c r="B186" s="135"/>
      <c r="C186" s="135"/>
      <c r="D186" s="135"/>
      <c r="E186" s="90" t="s">
        <v>323</v>
      </c>
      <c r="F186" s="136"/>
      <c r="G186" s="136" t="s">
        <v>324</v>
      </c>
      <c r="H186" s="91">
        <f t="shared" si="16"/>
        <v>0</v>
      </c>
      <c r="I186" s="137"/>
      <c r="J186" s="137"/>
      <c r="K186" s="137"/>
      <c r="L186" s="137"/>
    </row>
    <row r="187" spans="1:12" ht="56.25" hidden="1">
      <c r="A187" s="134"/>
      <c r="B187" s="135"/>
      <c r="C187" s="135"/>
      <c r="D187" s="135"/>
      <c r="E187" s="90" t="s">
        <v>325</v>
      </c>
      <c r="F187" s="136"/>
      <c r="G187" s="136" t="s">
        <v>326</v>
      </c>
      <c r="H187" s="91">
        <f t="shared" si="16"/>
        <v>0</v>
      </c>
      <c r="I187" s="137"/>
      <c r="J187" s="137"/>
      <c r="K187" s="137"/>
      <c r="L187" s="137"/>
    </row>
    <row r="188" spans="1:12" ht="22.5" hidden="1">
      <c r="A188" s="134"/>
      <c r="B188" s="135"/>
      <c r="C188" s="135"/>
      <c r="D188" s="135"/>
      <c r="E188" s="90" t="s">
        <v>327</v>
      </c>
      <c r="F188" s="136"/>
      <c r="G188" s="136" t="s">
        <v>328</v>
      </c>
      <c r="H188" s="91">
        <f t="shared" si="16"/>
        <v>0</v>
      </c>
      <c r="I188" s="137"/>
      <c r="J188" s="137"/>
      <c r="K188" s="137"/>
      <c r="L188" s="137"/>
    </row>
    <row r="189" spans="1:12" hidden="1">
      <c r="A189" s="97"/>
      <c r="B189" s="98"/>
      <c r="C189" s="98"/>
      <c r="D189" s="98">
        <v>221</v>
      </c>
      <c r="E189" s="90"/>
      <c r="F189" s="89"/>
      <c r="G189" s="89" t="s">
        <v>65</v>
      </c>
      <c r="H189" s="91">
        <f t="shared" si="16"/>
        <v>0</v>
      </c>
      <c r="I189" s="133">
        <f>I190</f>
        <v>0</v>
      </c>
      <c r="J189" s="133">
        <f t="shared" ref="J189:L189" si="19">J190</f>
        <v>0</v>
      </c>
      <c r="K189" s="133">
        <f t="shared" si="19"/>
        <v>0</v>
      </c>
      <c r="L189" s="133">
        <f t="shared" si="19"/>
        <v>0</v>
      </c>
    </row>
    <row r="190" spans="1:12" hidden="1">
      <c r="A190" s="134"/>
      <c r="B190" s="135"/>
      <c r="C190" s="135"/>
      <c r="D190" s="135"/>
      <c r="E190" s="90" t="s">
        <v>66</v>
      </c>
      <c r="F190" s="136"/>
      <c r="G190" s="136" t="s">
        <v>65</v>
      </c>
      <c r="H190" s="91">
        <f t="shared" si="16"/>
        <v>0</v>
      </c>
      <c r="I190" s="137"/>
      <c r="J190" s="137"/>
      <c r="K190" s="137"/>
      <c r="L190" s="137"/>
    </row>
    <row r="191" spans="1:12" hidden="1">
      <c r="A191" s="97"/>
      <c r="B191" s="98"/>
      <c r="C191" s="98"/>
      <c r="D191" s="98">
        <v>226</v>
      </c>
      <c r="E191" s="90"/>
      <c r="F191" s="89"/>
      <c r="G191" s="89" t="s">
        <v>329</v>
      </c>
      <c r="H191" s="91">
        <f t="shared" si="16"/>
        <v>0</v>
      </c>
      <c r="I191" s="133">
        <f>I192</f>
        <v>0</v>
      </c>
      <c r="J191" s="133">
        <f t="shared" ref="J191:L191" si="20">J192</f>
        <v>0</v>
      </c>
      <c r="K191" s="133">
        <f t="shared" si="20"/>
        <v>0</v>
      </c>
      <c r="L191" s="133">
        <f t="shared" si="20"/>
        <v>0</v>
      </c>
    </row>
    <row r="192" spans="1:12" hidden="1">
      <c r="A192" s="134"/>
      <c r="B192" s="135"/>
      <c r="C192" s="135"/>
      <c r="D192" s="135"/>
      <c r="E192" s="90" t="s">
        <v>330</v>
      </c>
      <c r="F192" s="136"/>
      <c r="G192" s="136" t="s">
        <v>329</v>
      </c>
      <c r="H192" s="91">
        <f t="shared" si="16"/>
        <v>0</v>
      </c>
      <c r="I192" s="137"/>
      <c r="J192" s="137"/>
      <c r="K192" s="137"/>
      <c r="L192" s="137"/>
    </row>
    <row r="193" spans="1:12" ht="22.5" hidden="1">
      <c r="A193" s="97"/>
      <c r="B193" s="98"/>
      <c r="C193" s="98"/>
      <c r="D193" s="98">
        <v>262</v>
      </c>
      <c r="E193" s="90"/>
      <c r="F193" s="89"/>
      <c r="G193" s="89" t="s">
        <v>331</v>
      </c>
      <c r="H193" s="91">
        <f t="shared" si="16"/>
        <v>0</v>
      </c>
      <c r="I193" s="133">
        <f>SUM(I194:I204)</f>
        <v>0</v>
      </c>
      <c r="J193" s="133">
        <f t="shared" ref="J193:L193" si="21">SUM(J194:J204)</f>
        <v>0</v>
      </c>
      <c r="K193" s="133">
        <f t="shared" si="21"/>
        <v>0</v>
      </c>
      <c r="L193" s="133">
        <f t="shared" si="21"/>
        <v>0</v>
      </c>
    </row>
    <row r="194" spans="1:12" ht="33.75" hidden="1">
      <c r="A194" s="134"/>
      <c r="B194" s="135"/>
      <c r="C194" s="135"/>
      <c r="D194" s="135"/>
      <c r="E194" s="90" t="s">
        <v>332</v>
      </c>
      <c r="F194" s="136"/>
      <c r="G194" s="136" t="s">
        <v>333</v>
      </c>
      <c r="H194" s="91">
        <f t="shared" si="16"/>
        <v>0</v>
      </c>
      <c r="I194" s="137"/>
      <c r="J194" s="137"/>
      <c r="K194" s="137"/>
      <c r="L194" s="137"/>
    </row>
    <row r="195" spans="1:12" ht="22.5" hidden="1">
      <c r="A195" s="134"/>
      <c r="B195" s="135"/>
      <c r="C195" s="135"/>
      <c r="D195" s="135"/>
      <c r="E195" s="90" t="s">
        <v>334</v>
      </c>
      <c r="F195" s="136"/>
      <c r="G195" s="136" t="s">
        <v>335</v>
      </c>
      <c r="H195" s="91">
        <f t="shared" si="16"/>
        <v>0</v>
      </c>
      <c r="I195" s="137"/>
      <c r="J195" s="137"/>
      <c r="K195" s="137"/>
      <c r="L195" s="137"/>
    </row>
    <row r="196" spans="1:12" ht="22.5" hidden="1">
      <c r="A196" s="134"/>
      <c r="B196" s="135"/>
      <c r="C196" s="135"/>
      <c r="D196" s="135"/>
      <c r="E196" s="90" t="s">
        <v>336</v>
      </c>
      <c r="F196" s="136"/>
      <c r="G196" s="136" t="s">
        <v>337</v>
      </c>
      <c r="H196" s="91">
        <f t="shared" si="16"/>
        <v>0</v>
      </c>
      <c r="I196" s="137"/>
      <c r="J196" s="137"/>
      <c r="K196" s="137"/>
      <c r="L196" s="137"/>
    </row>
    <row r="197" spans="1:12" ht="22.5" hidden="1">
      <c r="A197" s="134"/>
      <c r="B197" s="135"/>
      <c r="C197" s="135"/>
      <c r="D197" s="135"/>
      <c r="E197" s="90" t="s">
        <v>338</v>
      </c>
      <c r="F197" s="136"/>
      <c r="G197" s="136" t="s">
        <v>339</v>
      </c>
      <c r="H197" s="91">
        <f t="shared" si="16"/>
        <v>0</v>
      </c>
      <c r="I197" s="137"/>
      <c r="J197" s="137"/>
      <c r="K197" s="137"/>
      <c r="L197" s="137"/>
    </row>
    <row r="198" spans="1:12" ht="22.5" hidden="1">
      <c r="A198" s="134"/>
      <c r="B198" s="135"/>
      <c r="C198" s="135"/>
      <c r="D198" s="135"/>
      <c r="E198" s="90" t="s">
        <v>340</v>
      </c>
      <c r="F198" s="136"/>
      <c r="G198" s="136" t="s">
        <v>341</v>
      </c>
      <c r="H198" s="91">
        <f t="shared" si="16"/>
        <v>0</v>
      </c>
      <c r="I198" s="137"/>
      <c r="J198" s="137"/>
      <c r="K198" s="137"/>
      <c r="L198" s="137"/>
    </row>
    <row r="199" spans="1:12" ht="22.5" hidden="1">
      <c r="A199" s="134"/>
      <c r="B199" s="135"/>
      <c r="C199" s="135"/>
      <c r="D199" s="135"/>
      <c r="E199" s="90" t="s">
        <v>342</v>
      </c>
      <c r="F199" s="136"/>
      <c r="G199" s="136" t="s">
        <v>343</v>
      </c>
      <c r="H199" s="91">
        <f t="shared" si="16"/>
        <v>0</v>
      </c>
      <c r="I199" s="137"/>
      <c r="J199" s="137"/>
      <c r="K199" s="137"/>
      <c r="L199" s="137"/>
    </row>
    <row r="200" spans="1:12" ht="33.75" hidden="1">
      <c r="A200" s="134"/>
      <c r="B200" s="135"/>
      <c r="C200" s="135"/>
      <c r="D200" s="135"/>
      <c r="E200" s="90" t="s">
        <v>344</v>
      </c>
      <c r="F200" s="136"/>
      <c r="G200" s="136" t="s">
        <v>345</v>
      </c>
      <c r="H200" s="91">
        <f t="shared" si="16"/>
        <v>0</v>
      </c>
      <c r="I200" s="137"/>
      <c r="J200" s="137"/>
      <c r="K200" s="137"/>
      <c r="L200" s="137"/>
    </row>
    <row r="201" spans="1:12" ht="22.5" hidden="1">
      <c r="A201" s="134"/>
      <c r="B201" s="135"/>
      <c r="C201" s="135"/>
      <c r="D201" s="135"/>
      <c r="E201" s="90" t="s">
        <v>346</v>
      </c>
      <c r="F201" s="136"/>
      <c r="G201" s="136" t="s">
        <v>347</v>
      </c>
      <c r="H201" s="91">
        <f t="shared" si="16"/>
        <v>0</v>
      </c>
      <c r="I201" s="137"/>
      <c r="J201" s="137"/>
      <c r="K201" s="137"/>
      <c r="L201" s="137"/>
    </row>
    <row r="202" spans="1:12" ht="33.75" hidden="1">
      <c r="A202" s="134"/>
      <c r="B202" s="135"/>
      <c r="C202" s="135"/>
      <c r="D202" s="135"/>
      <c r="E202" s="90" t="s">
        <v>348</v>
      </c>
      <c r="F202" s="136"/>
      <c r="G202" s="136" t="s">
        <v>349</v>
      </c>
      <c r="H202" s="91">
        <f t="shared" si="16"/>
        <v>0</v>
      </c>
      <c r="I202" s="137"/>
      <c r="J202" s="137"/>
      <c r="K202" s="137"/>
      <c r="L202" s="137"/>
    </row>
    <row r="203" spans="1:12" ht="33.75" hidden="1">
      <c r="A203" s="134"/>
      <c r="B203" s="135"/>
      <c r="C203" s="135"/>
      <c r="D203" s="135"/>
      <c r="E203" s="90" t="s">
        <v>350</v>
      </c>
      <c r="F203" s="136"/>
      <c r="G203" s="136" t="s">
        <v>351</v>
      </c>
      <c r="H203" s="91">
        <f t="shared" si="16"/>
        <v>0</v>
      </c>
      <c r="I203" s="137"/>
      <c r="J203" s="137"/>
      <c r="K203" s="137"/>
      <c r="L203" s="137"/>
    </row>
    <row r="204" spans="1:12" ht="33.75" hidden="1">
      <c r="A204" s="134"/>
      <c r="B204" s="135"/>
      <c r="C204" s="135"/>
      <c r="D204" s="135"/>
      <c r="E204" s="90" t="s">
        <v>352</v>
      </c>
      <c r="F204" s="136"/>
      <c r="G204" s="136" t="s">
        <v>353</v>
      </c>
      <c r="H204" s="91">
        <f t="shared" si="16"/>
        <v>0</v>
      </c>
      <c r="I204" s="137"/>
      <c r="J204" s="137"/>
      <c r="K204" s="137"/>
      <c r="L204" s="137"/>
    </row>
    <row r="205" spans="1:12" ht="13.5" customHeight="1">
      <c r="A205" s="131"/>
      <c r="B205" s="138" t="s">
        <v>354</v>
      </c>
      <c r="C205" s="138"/>
      <c r="D205" s="131"/>
      <c r="E205" s="130"/>
      <c r="F205" s="131"/>
      <c r="G205" s="131"/>
      <c r="H205" s="139">
        <f>SUM(I205:L205)</f>
        <v>41</v>
      </c>
      <c r="I205" s="86">
        <f>I181+I128+I33</f>
        <v>12</v>
      </c>
      <c r="J205" s="86">
        <f t="shared" ref="J205:L205" si="22">J181+J128+J33</f>
        <v>10</v>
      </c>
      <c r="K205" s="86">
        <f t="shared" si="22"/>
        <v>5</v>
      </c>
      <c r="L205" s="86">
        <f t="shared" si="22"/>
        <v>14</v>
      </c>
    </row>
    <row r="206" spans="1:12">
      <c r="A206" s="140"/>
      <c r="B206" s="141"/>
      <c r="C206" s="141"/>
      <c r="E206" s="142"/>
      <c r="G206" s="143"/>
    </row>
    <row r="207" spans="1:12">
      <c r="A207" s="140"/>
      <c r="B207" s="140"/>
      <c r="C207" s="140"/>
      <c r="E207" s="142"/>
    </row>
    <row r="208" spans="1:12">
      <c r="B208" s="3" t="s">
        <v>355</v>
      </c>
      <c r="C208" s="3"/>
      <c r="D208" s="3"/>
      <c r="E208" s="144"/>
      <c r="F208" s="3"/>
      <c r="G208" s="3"/>
      <c r="H208" s="3"/>
      <c r="I208" s="3" t="s">
        <v>356</v>
      </c>
      <c r="J208" s="3"/>
      <c r="K208" s="3"/>
      <c r="L208" s="3"/>
    </row>
    <row r="209" spans="1:12">
      <c r="B209" s="3"/>
      <c r="C209" s="3"/>
      <c r="D209" s="3"/>
      <c r="E209" s="144"/>
      <c r="F209" s="3"/>
      <c r="G209" s="3"/>
      <c r="H209" s="3"/>
      <c r="I209" s="3"/>
      <c r="J209" s="3"/>
      <c r="K209" s="3"/>
      <c r="L209" s="3"/>
    </row>
    <row r="210" spans="1:12">
      <c r="B210" s="3" t="s">
        <v>357</v>
      </c>
      <c r="C210" s="3"/>
      <c r="D210" s="3"/>
      <c r="E210" s="144"/>
      <c r="F210" s="3"/>
      <c r="G210" s="3"/>
      <c r="H210" s="3"/>
      <c r="I210" s="3" t="s">
        <v>358</v>
      </c>
      <c r="J210" s="3"/>
      <c r="K210" s="3"/>
      <c r="L210" s="3"/>
    </row>
    <row r="211" spans="1:12">
      <c r="E211" s="142"/>
    </row>
    <row r="212" spans="1:12">
      <c r="A212" s="145"/>
      <c r="B212" s="145"/>
      <c r="E212" s="142"/>
    </row>
    <row r="213" spans="1:12">
      <c r="E213" s="142"/>
    </row>
    <row r="214" spans="1:12">
      <c r="E214" s="142"/>
    </row>
    <row r="215" spans="1:12">
      <c r="E215" s="142"/>
    </row>
    <row r="216" spans="1:12">
      <c r="E216" s="142"/>
    </row>
    <row r="217" spans="1:12">
      <c r="E217" s="142"/>
    </row>
    <row r="218" spans="1:12">
      <c r="E218" s="142"/>
    </row>
    <row r="219" spans="1:12">
      <c r="E219" s="142"/>
    </row>
    <row r="220" spans="1:12">
      <c r="E220" s="142"/>
    </row>
    <row r="221" spans="1:12">
      <c r="E221" s="142"/>
    </row>
    <row r="222" spans="1:12">
      <c r="E222" s="142"/>
    </row>
    <row r="223" spans="1:12">
      <c r="E223" s="142"/>
    </row>
    <row r="224" spans="1:12">
      <c r="E224" s="142"/>
    </row>
    <row r="225" spans="4:5">
      <c r="E225" s="142"/>
    </row>
    <row r="226" spans="4:5">
      <c r="E226" s="142"/>
    </row>
    <row r="227" spans="4:5">
      <c r="E227" s="142"/>
    </row>
    <row r="228" spans="4:5">
      <c r="E228" s="142"/>
    </row>
    <row r="229" spans="4:5">
      <c r="E229" s="142"/>
    </row>
    <row r="230" spans="4:5">
      <c r="E230" s="142"/>
    </row>
    <row r="231" spans="4:5">
      <c r="E231" s="142"/>
    </row>
    <row r="232" spans="4:5">
      <c r="E232" s="142"/>
    </row>
    <row r="233" spans="4:5">
      <c r="E233" s="142"/>
    </row>
    <row r="234" spans="4:5" ht="4.5" customHeight="1">
      <c r="E234" s="142"/>
    </row>
    <row r="235" spans="4:5" hidden="1">
      <c r="D235" s="1" t="s">
        <v>359</v>
      </c>
      <c r="E235" s="142"/>
    </row>
    <row r="236" spans="4:5" hidden="1">
      <c r="E236" s="142"/>
    </row>
    <row r="237" spans="4:5" hidden="1">
      <c r="E237" s="142"/>
    </row>
    <row r="238" spans="4:5" hidden="1">
      <c r="E238" s="142"/>
    </row>
    <row r="239" spans="4:5" hidden="1">
      <c r="E239" s="142"/>
    </row>
    <row r="240" spans="4:5" hidden="1">
      <c r="E240" s="142"/>
    </row>
    <row r="241" spans="5:5" hidden="1">
      <c r="E241" s="142"/>
    </row>
    <row r="242" spans="5:5">
      <c r="E242" s="142"/>
    </row>
    <row r="243" spans="5:5">
      <c r="E243" s="142"/>
    </row>
    <row r="244" spans="5:5">
      <c r="E244" s="142"/>
    </row>
    <row r="245" spans="5:5">
      <c r="E245" s="142"/>
    </row>
    <row r="246" spans="5:5">
      <c r="E246" s="142"/>
    </row>
    <row r="247" spans="5:5">
      <c r="E247" s="142"/>
    </row>
    <row r="248" spans="5:5">
      <c r="E248" s="142"/>
    </row>
    <row r="249" spans="5:5">
      <c r="E249" s="142"/>
    </row>
  </sheetData>
  <mergeCells count="43">
    <mergeCell ref="G31:G32"/>
    <mergeCell ref="H31:H32"/>
    <mergeCell ref="I31:L31"/>
    <mergeCell ref="A31:A32"/>
    <mergeCell ref="B31:B32"/>
    <mergeCell ref="C31:C32"/>
    <mergeCell ref="D31:D32"/>
    <mergeCell ref="E31:E32"/>
    <mergeCell ref="F31:F32"/>
    <mergeCell ref="A21:C21"/>
    <mergeCell ref="D21:L21"/>
    <mergeCell ref="A22:C22"/>
    <mergeCell ref="D22:L22"/>
    <mergeCell ref="B23:L23"/>
    <mergeCell ref="D24:D25"/>
    <mergeCell ref="F24:F25"/>
    <mergeCell ref="G24:G25"/>
    <mergeCell ref="H24:H25"/>
    <mergeCell ref="I24:L24"/>
    <mergeCell ref="A18:C18"/>
    <mergeCell ref="D18:L18"/>
    <mergeCell ref="A19:C19"/>
    <mergeCell ref="D19:L19"/>
    <mergeCell ref="A20:C20"/>
    <mergeCell ref="D20:L20"/>
    <mergeCell ref="A15:C15"/>
    <mergeCell ref="D15:L15"/>
    <mergeCell ref="A16:C16"/>
    <mergeCell ref="D16:L16"/>
    <mergeCell ref="A17:C17"/>
    <mergeCell ref="D17:L17"/>
    <mergeCell ref="G7:L7"/>
    <mergeCell ref="G8:L8"/>
    <mergeCell ref="G10:L10"/>
    <mergeCell ref="B12:L12"/>
    <mergeCell ref="B13:L13"/>
    <mergeCell ref="H14:L14"/>
    <mergeCell ref="B2:E2"/>
    <mergeCell ref="G2:L2"/>
    <mergeCell ref="G3:L3"/>
    <mergeCell ref="G4:L4"/>
    <mergeCell ref="G5:L5"/>
    <mergeCell ref="G6:L6"/>
  </mergeCells>
  <pageMargins left="1.1811023622047243" right="0.59055118110236215" top="0.78740157480314965" bottom="0.78740157480314965" header="0.51181102362204722" footer="0.51181102362204722"/>
  <pageSetup paperSize="9" scale="71" orientation="portrait" r:id="rId1"/>
  <headerFooter alignWithMargins="0"/>
  <rowBreaks count="1" manualBreakCount="1">
    <brk id="21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2:L249"/>
  <sheetViews>
    <sheetView tabSelected="1" workbookViewId="0">
      <selection activeCell="U32" sqref="U32"/>
    </sheetView>
  </sheetViews>
  <sheetFormatPr defaultRowHeight="12.75"/>
  <cols>
    <col min="1" max="1" width="6" style="146" customWidth="1"/>
    <col min="2" max="2" width="30.42578125" style="146" customWidth="1"/>
    <col min="3" max="3" width="12" style="146" customWidth="1"/>
    <col min="4" max="4" width="5.28515625" style="146" customWidth="1"/>
    <col min="5" max="5" width="8.140625" style="146" customWidth="1"/>
    <col min="6" max="6" width="0.28515625" style="146" hidden="1" customWidth="1"/>
    <col min="7" max="7" width="22.7109375" style="146" customWidth="1"/>
    <col min="8" max="8" width="6.85546875" style="146" customWidth="1"/>
    <col min="9" max="9" width="7.140625" style="146" customWidth="1"/>
    <col min="10" max="10" width="6.42578125" style="146" customWidth="1"/>
    <col min="11" max="11" width="5.5703125" style="146" customWidth="1"/>
    <col min="12" max="12" width="5.85546875" style="146" customWidth="1"/>
    <col min="13" max="16384" width="9.140625" style="146"/>
  </cols>
  <sheetData>
    <row r="2" spans="1:12" ht="20.25">
      <c r="B2" s="147" t="s">
        <v>0</v>
      </c>
      <c r="C2" s="147"/>
      <c r="D2" s="147"/>
      <c r="E2" s="147"/>
      <c r="G2" s="148" t="s">
        <v>1</v>
      </c>
      <c r="H2" s="148"/>
      <c r="I2" s="148"/>
      <c r="J2" s="148"/>
      <c r="K2" s="148"/>
      <c r="L2" s="148"/>
    </row>
    <row r="3" spans="1:12">
      <c r="G3" s="149"/>
      <c r="H3" s="149"/>
      <c r="I3" s="149"/>
      <c r="J3" s="149"/>
      <c r="K3" s="149"/>
      <c r="L3" s="149"/>
    </row>
    <row r="4" spans="1:12" ht="18" customHeight="1">
      <c r="A4" s="150" t="s">
        <v>2</v>
      </c>
      <c r="B4" s="150"/>
      <c r="G4" s="151" t="s">
        <v>3</v>
      </c>
      <c r="H4" s="151"/>
      <c r="I4" s="151"/>
      <c r="J4" s="151"/>
      <c r="K4" s="151"/>
      <c r="L4" s="151"/>
    </row>
    <row r="5" spans="1:12" ht="18" customHeight="1">
      <c r="A5" s="150" t="s">
        <v>4</v>
      </c>
      <c r="B5" s="150"/>
      <c r="G5" s="151" t="s">
        <v>4</v>
      </c>
      <c r="H5" s="151"/>
      <c r="I5" s="151"/>
      <c r="J5" s="151"/>
      <c r="K5" s="151"/>
      <c r="L5" s="151"/>
    </row>
    <row r="6" spans="1:12" ht="18" customHeight="1">
      <c r="A6" s="150" t="s">
        <v>5</v>
      </c>
      <c r="B6" s="150"/>
      <c r="G6" s="152" t="s">
        <v>6</v>
      </c>
      <c r="H6" s="152"/>
      <c r="I6" s="152"/>
      <c r="J6" s="152"/>
      <c r="K6" s="152"/>
      <c r="L6" s="152"/>
    </row>
    <row r="7" spans="1:12" ht="18">
      <c r="G7" s="151"/>
      <c r="H7" s="151"/>
      <c r="I7" s="151"/>
      <c r="J7" s="151"/>
      <c r="K7" s="151"/>
      <c r="L7" s="151"/>
    </row>
    <row r="8" spans="1:12" ht="18" customHeight="1">
      <c r="G8" s="153" t="s">
        <v>7</v>
      </c>
      <c r="H8" s="153"/>
      <c r="I8" s="153"/>
      <c r="J8" s="153"/>
      <c r="K8" s="153"/>
      <c r="L8" s="153"/>
    </row>
    <row r="9" spans="1:12" ht="18">
      <c r="G9" s="154"/>
      <c r="H9" s="154"/>
      <c r="I9" s="154"/>
      <c r="J9" s="154"/>
      <c r="K9" s="154"/>
      <c r="L9" s="154"/>
    </row>
    <row r="10" spans="1:12">
      <c r="B10" s="155" t="s">
        <v>8</v>
      </c>
      <c r="G10" s="156" t="s">
        <v>8</v>
      </c>
      <c r="H10" s="156"/>
      <c r="I10" s="156"/>
      <c r="J10" s="156"/>
      <c r="K10" s="156"/>
      <c r="L10" s="156"/>
    </row>
    <row r="11" spans="1:12">
      <c r="G11" s="157"/>
      <c r="H11" s="157"/>
      <c r="I11" s="157"/>
      <c r="J11" s="157"/>
      <c r="K11" s="157"/>
      <c r="L11" s="157"/>
    </row>
    <row r="12" spans="1:12" ht="24.75" customHeight="1">
      <c r="B12" s="158" t="s">
        <v>9</v>
      </c>
      <c r="C12" s="158"/>
      <c r="D12" s="159"/>
      <c r="E12" s="159"/>
      <c r="F12" s="159"/>
      <c r="G12" s="159"/>
      <c r="H12" s="159"/>
      <c r="I12" s="159"/>
      <c r="J12" s="159"/>
      <c r="K12" s="159"/>
      <c r="L12" s="159"/>
    </row>
    <row r="13" spans="1:12" ht="20.25" customHeight="1">
      <c r="B13" s="158" t="s">
        <v>10</v>
      </c>
      <c r="C13" s="158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12" ht="13.5" thickBot="1">
      <c r="H14" s="160"/>
      <c r="I14" s="160"/>
      <c r="J14" s="160"/>
      <c r="K14" s="160"/>
      <c r="L14" s="160"/>
    </row>
    <row r="15" spans="1:12" ht="27.75" customHeight="1" thickBot="1">
      <c r="A15" s="161" t="s">
        <v>11</v>
      </c>
      <c r="B15" s="162"/>
      <c r="C15" s="163"/>
      <c r="D15" s="164" t="s">
        <v>12</v>
      </c>
      <c r="E15" s="165"/>
      <c r="F15" s="165"/>
      <c r="G15" s="165"/>
      <c r="H15" s="166"/>
      <c r="I15" s="166"/>
      <c r="J15" s="166"/>
      <c r="K15" s="166"/>
      <c r="L15" s="166"/>
    </row>
    <row r="16" spans="1:12" ht="13.5" thickBot="1">
      <c r="A16" s="167" t="s">
        <v>13</v>
      </c>
      <c r="B16" s="162"/>
      <c r="C16" s="163"/>
      <c r="D16" s="164">
        <v>871</v>
      </c>
      <c r="E16" s="165"/>
      <c r="F16" s="165"/>
      <c r="G16" s="165"/>
      <c r="H16" s="166"/>
      <c r="I16" s="166"/>
      <c r="J16" s="166"/>
      <c r="K16" s="166"/>
      <c r="L16" s="166"/>
    </row>
    <row r="17" spans="1:12" ht="13.5" customHeight="1" thickBot="1">
      <c r="A17" s="161" t="s">
        <v>14</v>
      </c>
      <c r="B17" s="162"/>
      <c r="C17" s="163"/>
      <c r="D17" s="168" t="s">
        <v>361</v>
      </c>
      <c r="E17" s="169"/>
      <c r="F17" s="169"/>
      <c r="G17" s="169"/>
      <c r="H17" s="170"/>
      <c r="I17" s="170"/>
      <c r="J17" s="170"/>
      <c r="K17" s="170"/>
      <c r="L17" s="170"/>
    </row>
    <row r="18" spans="1:12" ht="13.5" customHeight="1" thickBot="1">
      <c r="A18" s="161" t="s">
        <v>16</v>
      </c>
      <c r="B18" s="162"/>
      <c r="C18" s="163"/>
      <c r="D18" s="168" t="s">
        <v>392</v>
      </c>
      <c r="E18" s="169"/>
      <c r="F18" s="169"/>
      <c r="G18" s="169"/>
      <c r="H18" s="170"/>
      <c r="I18" s="170"/>
      <c r="J18" s="170"/>
      <c r="K18" s="170"/>
      <c r="L18" s="170"/>
    </row>
    <row r="19" spans="1:12" ht="13.5" customHeight="1" thickBot="1">
      <c r="A19" s="167" t="s">
        <v>18</v>
      </c>
      <c r="B19" s="162"/>
      <c r="C19" s="163"/>
      <c r="D19" s="164" t="s">
        <v>19</v>
      </c>
      <c r="E19" s="165"/>
      <c r="F19" s="165"/>
      <c r="G19" s="165"/>
      <c r="H19" s="166"/>
      <c r="I19" s="166"/>
      <c r="J19" s="166"/>
      <c r="K19" s="166"/>
      <c r="L19" s="166"/>
    </row>
    <row r="20" spans="1:12" ht="13.5" customHeight="1" thickBot="1">
      <c r="A20" s="171" t="s">
        <v>20</v>
      </c>
      <c r="B20" s="162"/>
      <c r="C20" s="163"/>
      <c r="D20" s="168" t="s">
        <v>21</v>
      </c>
      <c r="E20" s="170"/>
      <c r="F20" s="170"/>
      <c r="G20" s="170"/>
      <c r="H20" s="170"/>
      <c r="I20" s="170"/>
      <c r="J20" s="170"/>
      <c r="K20" s="170"/>
      <c r="L20" s="170"/>
    </row>
    <row r="21" spans="1:12" ht="13.5" thickBot="1">
      <c r="A21" s="172" t="s">
        <v>22</v>
      </c>
      <c r="B21" s="173"/>
      <c r="C21" s="174"/>
      <c r="D21" s="175"/>
      <c r="E21" s="176"/>
      <c r="F21" s="176"/>
      <c r="G21" s="176"/>
      <c r="H21" s="176"/>
      <c r="I21" s="176"/>
      <c r="J21" s="176"/>
      <c r="K21" s="176"/>
      <c r="L21" s="176"/>
    </row>
    <row r="22" spans="1:12" ht="13.5" thickBot="1">
      <c r="A22" s="177" t="s">
        <v>24</v>
      </c>
      <c r="B22" s="178"/>
      <c r="C22" s="179"/>
      <c r="D22" s="180"/>
      <c r="E22" s="180"/>
      <c r="F22" s="180"/>
      <c r="G22" s="180"/>
      <c r="H22" s="162"/>
      <c r="I22" s="162"/>
      <c r="J22" s="162"/>
      <c r="K22" s="162"/>
      <c r="L22" s="162"/>
    </row>
    <row r="23" spans="1:12" ht="18.75" thickBot="1">
      <c r="B23" s="181" t="s">
        <v>25</v>
      </c>
      <c r="C23" s="181"/>
      <c r="D23" s="160"/>
      <c r="E23" s="160"/>
      <c r="F23" s="160"/>
      <c r="G23" s="160"/>
      <c r="H23" s="160"/>
      <c r="I23" s="160"/>
      <c r="J23" s="160"/>
      <c r="K23" s="160"/>
      <c r="L23" s="160"/>
    </row>
    <row r="24" spans="1:12" ht="13.5" thickBot="1">
      <c r="A24" s="182"/>
      <c r="B24" s="183"/>
      <c r="C24" s="184"/>
      <c r="D24" s="185"/>
      <c r="E24" s="186"/>
      <c r="F24" s="185"/>
      <c r="G24" s="185"/>
      <c r="H24" s="187" t="s">
        <v>26</v>
      </c>
      <c r="I24" s="188" t="s">
        <v>27</v>
      </c>
      <c r="J24" s="189"/>
      <c r="K24" s="189"/>
      <c r="L24" s="189"/>
    </row>
    <row r="25" spans="1:12" ht="23.25" customHeight="1" thickBot="1">
      <c r="A25" s="190"/>
      <c r="B25" s="191"/>
      <c r="C25" s="192"/>
      <c r="D25" s="193"/>
      <c r="E25" s="194"/>
      <c r="F25" s="193"/>
      <c r="G25" s="193"/>
      <c r="H25" s="195"/>
      <c r="I25" s="196" t="s">
        <v>28</v>
      </c>
      <c r="J25" s="196" t="s">
        <v>29</v>
      </c>
      <c r="K25" s="197" t="s">
        <v>30</v>
      </c>
      <c r="L25" s="198" t="s">
        <v>31</v>
      </c>
    </row>
    <row r="26" spans="1:12" ht="13.5" thickBot="1">
      <c r="A26" s="199"/>
      <c r="B26" s="200" t="s">
        <v>32</v>
      </c>
      <c r="C26" s="200"/>
      <c r="D26" s="200"/>
      <c r="E26" s="200"/>
      <c r="F26" s="200"/>
      <c r="G26" s="201"/>
      <c r="H26" s="202">
        <f>SUM(I26:L26)</f>
        <v>3591</v>
      </c>
      <c r="I26" s="203">
        <f>I205</f>
        <v>672</v>
      </c>
      <c r="J26" s="203">
        <f t="shared" ref="J26:L26" si="0">J205</f>
        <v>1170</v>
      </c>
      <c r="K26" s="203">
        <f t="shared" si="0"/>
        <v>647</v>
      </c>
      <c r="L26" s="203">
        <f t="shared" si="0"/>
        <v>1102</v>
      </c>
    </row>
    <row r="27" spans="1:12" ht="13.5" thickBot="1">
      <c r="A27" s="199"/>
      <c r="B27" s="204" t="s">
        <v>33</v>
      </c>
      <c r="C27" s="204"/>
      <c r="D27" s="204"/>
      <c r="E27" s="204"/>
      <c r="F27" s="204"/>
      <c r="G27" s="205"/>
      <c r="H27" s="202">
        <f>SUM(I27:L27)</f>
        <v>3591</v>
      </c>
      <c r="I27" s="203">
        <f>I26</f>
        <v>672</v>
      </c>
      <c r="J27" s="203">
        <f>J26</f>
        <v>1170</v>
      </c>
      <c r="K27" s="203">
        <f>K26</f>
        <v>647</v>
      </c>
      <c r="L27" s="206">
        <f>L26</f>
        <v>1102</v>
      </c>
    </row>
    <row r="29" spans="1:12">
      <c r="J29" s="207"/>
      <c r="K29" s="207"/>
      <c r="L29" s="207"/>
    </row>
    <row r="30" spans="1:12" ht="18">
      <c r="D30" s="208" t="s">
        <v>34</v>
      </c>
      <c r="E30" s="208"/>
      <c r="F30" s="208"/>
      <c r="G30" s="209"/>
      <c r="H30" s="208"/>
      <c r="I30" s="208"/>
      <c r="J30" s="208"/>
      <c r="K30" s="208"/>
      <c r="L30" s="208"/>
    </row>
    <row r="31" spans="1:12" ht="12.75" customHeight="1">
      <c r="A31" s="210" t="s">
        <v>35</v>
      </c>
      <c r="B31" s="211" t="s">
        <v>36</v>
      </c>
      <c r="C31" s="212" t="s">
        <v>37</v>
      </c>
      <c r="D31" s="213" t="s">
        <v>38</v>
      </c>
      <c r="E31" s="213" t="s">
        <v>39</v>
      </c>
      <c r="F31" s="213" t="s">
        <v>40</v>
      </c>
      <c r="G31" s="214" t="s">
        <v>41</v>
      </c>
      <c r="H31" s="213" t="s">
        <v>42</v>
      </c>
      <c r="I31" s="215" t="s">
        <v>27</v>
      </c>
      <c r="J31" s="216"/>
      <c r="K31" s="216"/>
      <c r="L31" s="217"/>
    </row>
    <row r="32" spans="1:12" ht="48.75" customHeight="1">
      <c r="A32" s="218"/>
      <c r="B32" s="219"/>
      <c r="C32" s="220"/>
      <c r="D32" s="221"/>
      <c r="E32" s="221"/>
      <c r="F32" s="221"/>
      <c r="G32" s="222"/>
      <c r="H32" s="219"/>
      <c r="I32" s="223" t="s">
        <v>28</v>
      </c>
      <c r="J32" s="223" t="s">
        <v>29</v>
      </c>
      <c r="K32" s="223" t="s">
        <v>30</v>
      </c>
      <c r="L32" s="223" t="s">
        <v>31</v>
      </c>
    </row>
    <row r="33" spans="1:12" ht="68.25" customHeight="1">
      <c r="A33" s="224">
        <v>611</v>
      </c>
      <c r="B33" s="225" t="s">
        <v>43</v>
      </c>
      <c r="C33" s="225"/>
      <c r="D33" s="226"/>
      <c r="E33" s="227"/>
      <c r="F33" s="226"/>
      <c r="G33" s="226"/>
      <c r="H33" s="228">
        <f>I33+J33+K33+L33</f>
        <v>3524</v>
      </c>
      <c r="I33" s="229">
        <f>I34+I39+I42+I47+I50+I55+I97+I104</f>
        <v>672</v>
      </c>
      <c r="J33" s="229">
        <f t="shared" ref="J33:L33" si="1">J34+J39+J42+J47+J50+J55+J97+J104</f>
        <v>1103</v>
      </c>
      <c r="K33" s="229">
        <f t="shared" si="1"/>
        <v>647</v>
      </c>
      <c r="L33" s="229">
        <f t="shared" si="1"/>
        <v>1102</v>
      </c>
    </row>
    <row r="34" spans="1:12">
      <c r="A34" s="230"/>
      <c r="B34" s="231"/>
      <c r="C34" s="231"/>
      <c r="D34" s="232">
        <v>211</v>
      </c>
      <c r="E34" s="233"/>
      <c r="F34" s="232">
        <v>110100</v>
      </c>
      <c r="G34" s="232" t="s">
        <v>44</v>
      </c>
      <c r="H34" s="234">
        <f>I34+J34+K34+L34</f>
        <v>2703</v>
      </c>
      <c r="I34" s="235">
        <f>SUM(I35:I38)</f>
        <v>536</v>
      </c>
      <c r="J34" s="235">
        <f t="shared" ref="J34:L34" si="2">SUM(J35:J38)</f>
        <v>838</v>
      </c>
      <c r="K34" s="235">
        <f t="shared" si="2"/>
        <v>504</v>
      </c>
      <c r="L34" s="235">
        <f t="shared" si="2"/>
        <v>825</v>
      </c>
    </row>
    <row r="35" spans="1:12" ht="22.5" hidden="1">
      <c r="A35" s="236"/>
      <c r="B35" s="237"/>
      <c r="C35" s="237"/>
      <c r="D35" s="238"/>
      <c r="E35" s="233" t="s">
        <v>45</v>
      </c>
      <c r="F35" s="238"/>
      <c r="G35" s="238" t="s">
        <v>46</v>
      </c>
      <c r="H35" s="234">
        <f>I35+J35+K35+L35</f>
        <v>0</v>
      </c>
      <c r="I35" s="239"/>
      <c r="J35" s="239"/>
      <c r="K35" s="239"/>
      <c r="L35" s="239"/>
    </row>
    <row r="36" spans="1:12" ht="45">
      <c r="A36" s="236"/>
      <c r="B36" s="237"/>
      <c r="C36" s="237"/>
      <c r="D36" s="238"/>
      <c r="E36" s="233" t="s">
        <v>363</v>
      </c>
      <c r="F36" s="238"/>
      <c r="G36" s="238" t="s">
        <v>364</v>
      </c>
      <c r="H36" s="234">
        <f t="shared" ref="H36:H99" si="3">I36+J36+K36+L36</f>
        <v>2082</v>
      </c>
      <c r="I36" s="239">
        <v>408</v>
      </c>
      <c r="J36" s="239">
        <v>637</v>
      </c>
      <c r="K36" s="239">
        <v>385</v>
      </c>
      <c r="L36" s="239">
        <v>652</v>
      </c>
    </row>
    <row r="37" spans="1:12" ht="33.75" hidden="1">
      <c r="A37" s="236"/>
      <c r="B37" s="237"/>
      <c r="C37" s="237"/>
      <c r="D37" s="238"/>
      <c r="E37" s="233" t="s">
        <v>49</v>
      </c>
      <c r="F37" s="238"/>
      <c r="G37" s="238" t="s">
        <v>50</v>
      </c>
      <c r="H37" s="234">
        <f t="shared" si="3"/>
        <v>0</v>
      </c>
      <c r="I37" s="239"/>
      <c r="J37" s="239"/>
      <c r="K37" s="239"/>
      <c r="L37" s="239"/>
    </row>
    <row r="38" spans="1:12" ht="45">
      <c r="A38" s="236"/>
      <c r="B38" s="237"/>
      <c r="C38" s="237"/>
      <c r="D38" s="238"/>
      <c r="E38" s="233" t="s">
        <v>51</v>
      </c>
      <c r="F38" s="238"/>
      <c r="G38" s="238" t="s">
        <v>52</v>
      </c>
      <c r="H38" s="234">
        <f t="shared" si="3"/>
        <v>621</v>
      </c>
      <c r="I38" s="239">
        <v>128</v>
      </c>
      <c r="J38" s="239">
        <v>201</v>
      </c>
      <c r="K38" s="239">
        <v>119</v>
      </c>
      <c r="L38" s="239">
        <v>173</v>
      </c>
    </row>
    <row r="39" spans="1:12" hidden="1">
      <c r="A39" s="240"/>
      <c r="B39" s="241"/>
      <c r="C39" s="231"/>
      <c r="D39" s="241">
        <v>212</v>
      </c>
      <c r="E39" s="242"/>
      <c r="F39" s="241"/>
      <c r="G39" s="241" t="s">
        <v>53</v>
      </c>
      <c r="H39" s="234">
        <f t="shared" si="3"/>
        <v>0</v>
      </c>
      <c r="I39" s="235">
        <f>I40+I41</f>
        <v>0</v>
      </c>
      <c r="J39" s="235">
        <f t="shared" ref="J39:L39" si="4">J40+J41</f>
        <v>0</v>
      </c>
      <c r="K39" s="235">
        <f t="shared" si="4"/>
        <v>0</v>
      </c>
      <c r="L39" s="235">
        <f t="shared" si="4"/>
        <v>0</v>
      </c>
    </row>
    <row r="40" spans="1:12" ht="22.5" hidden="1">
      <c r="A40" s="243"/>
      <c r="B40" s="238"/>
      <c r="C40" s="238"/>
      <c r="D40" s="238"/>
      <c r="E40" s="233" t="s">
        <v>54</v>
      </c>
      <c r="F40" s="238">
        <v>110400</v>
      </c>
      <c r="G40" s="238" t="s">
        <v>55</v>
      </c>
      <c r="H40" s="234">
        <f t="shared" si="3"/>
        <v>0</v>
      </c>
      <c r="I40" s="239"/>
      <c r="J40" s="239"/>
      <c r="K40" s="239"/>
      <c r="L40" s="239"/>
    </row>
    <row r="41" spans="1:12" ht="33.75" hidden="1">
      <c r="A41" s="243"/>
      <c r="B41" s="238"/>
      <c r="C41" s="238"/>
      <c r="D41" s="238"/>
      <c r="E41" s="244" t="s">
        <v>56</v>
      </c>
      <c r="F41" s="238">
        <v>130330</v>
      </c>
      <c r="G41" s="238" t="s">
        <v>57</v>
      </c>
      <c r="H41" s="234">
        <f t="shared" si="3"/>
        <v>0</v>
      </c>
      <c r="I41" s="239"/>
      <c r="J41" s="239"/>
      <c r="K41" s="239"/>
      <c r="L41" s="239"/>
    </row>
    <row r="42" spans="1:12" ht="22.5">
      <c r="A42" s="230"/>
      <c r="B42" s="231"/>
      <c r="C42" s="231"/>
      <c r="D42" s="232">
        <v>213</v>
      </c>
      <c r="E42" s="233"/>
      <c r="F42" s="232">
        <v>110200</v>
      </c>
      <c r="G42" s="232" t="s">
        <v>58</v>
      </c>
      <c r="H42" s="234">
        <f t="shared" si="3"/>
        <v>818</v>
      </c>
      <c r="I42" s="235">
        <f>SUM(I43:I46)</f>
        <v>135</v>
      </c>
      <c r="J42" s="235">
        <f t="shared" ref="J42:L42" si="5">SUM(J43:J46)</f>
        <v>263</v>
      </c>
      <c r="K42" s="235">
        <f t="shared" si="5"/>
        <v>143</v>
      </c>
      <c r="L42" s="235">
        <f t="shared" si="5"/>
        <v>277</v>
      </c>
    </row>
    <row r="43" spans="1:12" ht="33.75" hidden="1">
      <c r="A43" s="236"/>
      <c r="B43" s="237"/>
      <c r="C43" s="237"/>
      <c r="D43" s="238"/>
      <c r="E43" s="233" t="s">
        <v>59</v>
      </c>
      <c r="F43" s="238"/>
      <c r="G43" s="238" t="s">
        <v>60</v>
      </c>
      <c r="H43" s="234">
        <f t="shared" si="3"/>
        <v>0</v>
      </c>
      <c r="I43" s="239"/>
      <c r="J43" s="239"/>
      <c r="K43" s="239"/>
      <c r="L43" s="239"/>
    </row>
    <row r="44" spans="1:12" ht="45">
      <c r="A44" s="236"/>
      <c r="B44" s="237"/>
      <c r="C44" s="237"/>
      <c r="D44" s="238"/>
      <c r="E44" s="233" t="s">
        <v>365</v>
      </c>
      <c r="F44" s="238"/>
      <c r="G44" s="238" t="s">
        <v>364</v>
      </c>
      <c r="H44" s="234">
        <f t="shared" si="3"/>
        <v>630</v>
      </c>
      <c r="I44" s="239">
        <v>103</v>
      </c>
      <c r="J44" s="239">
        <v>200</v>
      </c>
      <c r="K44" s="239">
        <v>109</v>
      </c>
      <c r="L44" s="239">
        <v>218</v>
      </c>
    </row>
    <row r="45" spans="1:12" ht="33.75" hidden="1">
      <c r="A45" s="236"/>
      <c r="B45" s="237"/>
      <c r="C45" s="237"/>
      <c r="D45" s="238"/>
      <c r="E45" s="233" t="s">
        <v>62</v>
      </c>
      <c r="F45" s="238"/>
      <c r="G45" s="238" t="s">
        <v>50</v>
      </c>
      <c r="H45" s="234">
        <f t="shared" si="3"/>
        <v>0</v>
      </c>
      <c r="I45" s="239"/>
      <c r="J45" s="239"/>
      <c r="K45" s="239"/>
      <c r="L45" s="239"/>
    </row>
    <row r="46" spans="1:12" ht="67.5">
      <c r="A46" s="236"/>
      <c r="B46" s="237"/>
      <c r="C46" s="237"/>
      <c r="D46" s="238"/>
      <c r="E46" s="233" t="s">
        <v>63</v>
      </c>
      <c r="F46" s="238"/>
      <c r="G46" s="238" t="s">
        <v>64</v>
      </c>
      <c r="H46" s="234">
        <f t="shared" si="3"/>
        <v>188</v>
      </c>
      <c r="I46" s="239">
        <v>32</v>
      </c>
      <c r="J46" s="239">
        <v>63</v>
      </c>
      <c r="K46" s="239">
        <v>34</v>
      </c>
      <c r="L46" s="239">
        <v>59</v>
      </c>
    </row>
    <row r="47" spans="1:12" hidden="1">
      <c r="A47" s="245"/>
      <c r="B47" s="232"/>
      <c r="C47" s="231"/>
      <c r="D47" s="232">
        <v>221</v>
      </c>
      <c r="E47" s="233"/>
      <c r="F47" s="232">
        <v>110600</v>
      </c>
      <c r="G47" s="232" t="s">
        <v>65</v>
      </c>
      <c r="H47" s="234">
        <f t="shared" si="3"/>
        <v>0</v>
      </c>
      <c r="I47" s="235">
        <f>SUM(I48:I49)</f>
        <v>0</v>
      </c>
      <c r="J47" s="235">
        <f t="shared" ref="J47:L47" si="6">SUM(J48:J49)</f>
        <v>0</v>
      </c>
      <c r="K47" s="235">
        <f t="shared" si="6"/>
        <v>0</v>
      </c>
      <c r="L47" s="235">
        <f t="shared" si="6"/>
        <v>0</v>
      </c>
    </row>
    <row r="48" spans="1:12" hidden="1">
      <c r="A48" s="243"/>
      <c r="B48" s="238"/>
      <c r="C48" s="246"/>
      <c r="D48" s="238"/>
      <c r="E48" s="247" t="s">
        <v>66</v>
      </c>
      <c r="F48" s="238"/>
      <c r="G48" s="238" t="s">
        <v>65</v>
      </c>
      <c r="H48" s="234">
        <f t="shared" si="3"/>
        <v>0</v>
      </c>
      <c r="I48" s="239"/>
      <c r="J48" s="239"/>
      <c r="K48" s="239"/>
      <c r="L48" s="239"/>
    </row>
    <row r="49" spans="1:12" hidden="1">
      <c r="A49" s="243"/>
      <c r="B49" s="238"/>
      <c r="C49" s="246"/>
      <c r="D49" s="238"/>
      <c r="E49" s="247" t="s">
        <v>67</v>
      </c>
      <c r="F49" s="238"/>
      <c r="G49" s="238" t="s">
        <v>68</v>
      </c>
      <c r="H49" s="234">
        <f t="shared" si="3"/>
        <v>0</v>
      </c>
      <c r="I49" s="239"/>
      <c r="J49" s="239"/>
      <c r="K49" s="239"/>
      <c r="L49" s="239"/>
    </row>
    <row r="50" spans="1:12" hidden="1">
      <c r="A50" s="248"/>
      <c r="B50" s="249"/>
      <c r="C50" s="231"/>
      <c r="D50" s="232">
        <v>222</v>
      </c>
      <c r="E50" s="233"/>
      <c r="F50" s="232"/>
      <c r="G50" s="232" t="s">
        <v>69</v>
      </c>
      <c r="H50" s="234">
        <f t="shared" si="3"/>
        <v>0</v>
      </c>
      <c r="I50" s="235">
        <f>SUM(I51:I54)</f>
        <v>0</v>
      </c>
      <c r="J50" s="235">
        <f t="shared" ref="J50:L50" si="7">SUM(J51:J54)</f>
        <v>0</v>
      </c>
      <c r="K50" s="235">
        <f t="shared" si="7"/>
        <v>0</v>
      </c>
      <c r="L50" s="235">
        <f t="shared" si="7"/>
        <v>0</v>
      </c>
    </row>
    <row r="51" spans="1:12" ht="22.5" hidden="1">
      <c r="A51" s="250"/>
      <c r="B51" s="251"/>
      <c r="C51" s="251"/>
      <c r="D51" s="238"/>
      <c r="E51" s="233" t="s">
        <v>70</v>
      </c>
      <c r="F51" s="238">
        <v>110520</v>
      </c>
      <c r="G51" s="238" t="s">
        <v>71</v>
      </c>
      <c r="H51" s="234">
        <f t="shared" si="3"/>
        <v>0</v>
      </c>
      <c r="I51" s="239"/>
      <c r="J51" s="239"/>
      <c r="K51" s="239"/>
      <c r="L51" s="239"/>
    </row>
    <row r="52" spans="1:12" ht="22.5" hidden="1">
      <c r="A52" s="250"/>
      <c r="B52" s="251"/>
      <c r="C52" s="251"/>
      <c r="D52" s="252"/>
      <c r="E52" s="233" t="s">
        <v>72</v>
      </c>
      <c r="F52" s="238">
        <v>110400</v>
      </c>
      <c r="G52" s="238" t="s">
        <v>73</v>
      </c>
      <c r="H52" s="234">
        <f t="shared" si="3"/>
        <v>0</v>
      </c>
      <c r="I52" s="239"/>
      <c r="J52" s="239"/>
      <c r="K52" s="239"/>
      <c r="L52" s="239"/>
    </row>
    <row r="53" spans="1:12" ht="33.75" hidden="1">
      <c r="A53" s="250"/>
      <c r="B53" s="251"/>
      <c r="C53" s="253"/>
      <c r="D53" s="252"/>
      <c r="E53" s="233" t="s">
        <v>74</v>
      </c>
      <c r="F53" s="238"/>
      <c r="G53" s="238" t="s">
        <v>75</v>
      </c>
      <c r="H53" s="234">
        <f t="shared" si="3"/>
        <v>0</v>
      </c>
      <c r="I53" s="239"/>
      <c r="J53" s="239"/>
      <c r="K53" s="239"/>
      <c r="L53" s="239"/>
    </row>
    <row r="54" spans="1:12" ht="33.75" hidden="1">
      <c r="A54" s="250"/>
      <c r="B54" s="251"/>
      <c r="C54" s="253"/>
      <c r="D54" s="252"/>
      <c r="E54" s="233" t="s">
        <v>76</v>
      </c>
      <c r="F54" s="238"/>
      <c r="G54" s="238" t="s">
        <v>77</v>
      </c>
      <c r="H54" s="234">
        <f t="shared" si="3"/>
        <v>0</v>
      </c>
      <c r="I54" s="239"/>
      <c r="J54" s="239"/>
      <c r="K54" s="239"/>
      <c r="L54" s="239"/>
    </row>
    <row r="55" spans="1:12" hidden="1">
      <c r="A55" s="240"/>
      <c r="B55" s="241"/>
      <c r="C55" s="231"/>
      <c r="D55" s="241">
        <v>226</v>
      </c>
      <c r="E55" s="242"/>
      <c r="F55" s="241"/>
      <c r="G55" s="241" t="s">
        <v>78</v>
      </c>
      <c r="H55" s="234">
        <f t="shared" si="3"/>
        <v>0</v>
      </c>
      <c r="I55" s="235">
        <f>SUM(I56:I96)</f>
        <v>0</v>
      </c>
      <c r="J55" s="235">
        <f t="shared" ref="J55:L55" si="8">SUM(J56:J96)</f>
        <v>0</v>
      </c>
      <c r="K55" s="235">
        <f t="shared" si="8"/>
        <v>0</v>
      </c>
      <c r="L55" s="235">
        <f t="shared" si="8"/>
        <v>0</v>
      </c>
    </row>
    <row r="56" spans="1:12" ht="33.75" hidden="1">
      <c r="A56" s="254"/>
      <c r="B56" s="252"/>
      <c r="C56" s="252"/>
      <c r="D56" s="252"/>
      <c r="E56" s="233" t="s">
        <v>79</v>
      </c>
      <c r="F56" s="252"/>
      <c r="G56" s="238" t="s">
        <v>80</v>
      </c>
      <c r="H56" s="234">
        <f t="shared" si="3"/>
        <v>0</v>
      </c>
      <c r="I56" s="239"/>
      <c r="J56" s="239"/>
      <c r="K56" s="239"/>
      <c r="L56" s="239"/>
    </row>
    <row r="57" spans="1:12" hidden="1">
      <c r="A57" s="254"/>
      <c r="B57" s="252"/>
      <c r="C57" s="237"/>
      <c r="D57" s="252"/>
      <c r="E57" s="233" t="s">
        <v>81</v>
      </c>
      <c r="F57" s="252"/>
      <c r="G57" s="238" t="s">
        <v>82</v>
      </c>
      <c r="H57" s="234">
        <f t="shared" si="3"/>
        <v>0</v>
      </c>
      <c r="I57" s="239"/>
      <c r="J57" s="239"/>
      <c r="K57" s="239"/>
      <c r="L57" s="239"/>
    </row>
    <row r="58" spans="1:12" ht="22.5" hidden="1">
      <c r="A58" s="254"/>
      <c r="B58" s="252"/>
      <c r="C58" s="237"/>
      <c r="D58" s="252"/>
      <c r="E58" s="233" t="s">
        <v>83</v>
      </c>
      <c r="F58" s="252"/>
      <c r="G58" s="238" t="s">
        <v>84</v>
      </c>
      <c r="H58" s="234">
        <f t="shared" si="3"/>
        <v>0</v>
      </c>
      <c r="I58" s="239"/>
      <c r="J58" s="239"/>
      <c r="K58" s="239"/>
      <c r="L58" s="239"/>
    </row>
    <row r="59" spans="1:12" ht="33.75" hidden="1">
      <c r="A59" s="254"/>
      <c r="B59" s="252"/>
      <c r="C59" s="237"/>
      <c r="D59" s="252"/>
      <c r="E59" s="233" t="s">
        <v>85</v>
      </c>
      <c r="F59" s="252"/>
      <c r="G59" s="238" t="s">
        <v>86</v>
      </c>
      <c r="H59" s="234">
        <f t="shared" si="3"/>
        <v>0</v>
      </c>
      <c r="I59" s="239"/>
      <c r="J59" s="239"/>
      <c r="K59" s="239"/>
      <c r="L59" s="239"/>
    </row>
    <row r="60" spans="1:12" ht="22.5" hidden="1">
      <c r="A60" s="254"/>
      <c r="B60" s="252"/>
      <c r="C60" s="237"/>
      <c r="D60" s="252"/>
      <c r="E60" s="233" t="s">
        <v>87</v>
      </c>
      <c r="F60" s="252"/>
      <c r="G60" s="238" t="s">
        <v>88</v>
      </c>
      <c r="H60" s="234">
        <f t="shared" si="3"/>
        <v>0</v>
      </c>
      <c r="I60" s="239"/>
      <c r="J60" s="239"/>
      <c r="K60" s="239"/>
      <c r="L60" s="239"/>
    </row>
    <row r="61" spans="1:12" ht="22.5" hidden="1">
      <c r="A61" s="254"/>
      <c r="B61" s="252"/>
      <c r="C61" s="237"/>
      <c r="D61" s="252"/>
      <c r="E61" s="233" t="s">
        <v>89</v>
      </c>
      <c r="F61" s="252"/>
      <c r="G61" s="238" t="s">
        <v>90</v>
      </c>
      <c r="H61" s="234">
        <f t="shared" si="3"/>
        <v>0</v>
      </c>
      <c r="I61" s="239"/>
      <c r="J61" s="239"/>
      <c r="K61" s="239"/>
      <c r="L61" s="239"/>
    </row>
    <row r="62" spans="1:12" ht="22.5" hidden="1">
      <c r="A62" s="250"/>
      <c r="B62" s="251"/>
      <c r="C62" s="251"/>
      <c r="D62" s="238"/>
      <c r="E62" s="233" t="s">
        <v>91</v>
      </c>
      <c r="F62" s="238"/>
      <c r="G62" s="238" t="s">
        <v>92</v>
      </c>
      <c r="H62" s="234">
        <f t="shared" si="3"/>
        <v>0</v>
      </c>
      <c r="I62" s="239"/>
      <c r="J62" s="239"/>
      <c r="K62" s="239"/>
      <c r="L62" s="239"/>
    </row>
    <row r="63" spans="1:12" ht="22.5" hidden="1">
      <c r="A63" s="250"/>
      <c r="B63" s="251"/>
      <c r="C63" s="251"/>
      <c r="D63" s="238"/>
      <c r="E63" s="233" t="s">
        <v>93</v>
      </c>
      <c r="F63" s="238"/>
      <c r="G63" s="238" t="s">
        <v>94</v>
      </c>
      <c r="H63" s="234">
        <f t="shared" si="3"/>
        <v>0</v>
      </c>
      <c r="I63" s="239"/>
      <c r="J63" s="239"/>
      <c r="K63" s="239"/>
      <c r="L63" s="239"/>
    </row>
    <row r="64" spans="1:12" ht="33.75" hidden="1">
      <c r="A64" s="250"/>
      <c r="B64" s="251"/>
      <c r="C64" s="251"/>
      <c r="D64" s="238"/>
      <c r="E64" s="233" t="s">
        <v>95</v>
      </c>
      <c r="F64" s="238">
        <v>110510</v>
      </c>
      <c r="G64" s="238" t="s">
        <v>96</v>
      </c>
      <c r="H64" s="234">
        <f t="shared" si="3"/>
        <v>0</v>
      </c>
      <c r="I64" s="239"/>
      <c r="J64" s="239"/>
      <c r="K64" s="239"/>
      <c r="L64" s="239"/>
    </row>
    <row r="65" spans="1:12" ht="22.5" hidden="1">
      <c r="A65" s="250"/>
      <c r="B65" s="251"/>
      <c r="C65" s="251"/>
      <c r="D65" s="238"/>
      <c r="E65" s="244" t="s">
        <v>97</v>
      </c>
      <c r="F65" s="238">
        <v>111040</v>
      </c>
      <c r="G65" s="238" t="s">
        <v>98</v>
      </c>
      <c r="H65" s="234">
        <f t="shared" si="3"/>
        <v>0</v>
      </c>
      <c r="I65" s="239"/>
      <c r="J65" s="239"/>
      <c r="K65" s="239"/>
      <c r="L65" s="239"/>
    </row>
    <row r="66" spans="1:12" ht="33.75" hidden="1">
      <c r="A66" s="250"/>
      <c r="B66" s="251"/>
      <c r="C66" s="251"/>
      <c r="D66" s="238"/>
      <c r="E66" s="244" t="s">
        <v>99</v>
      </c>
      <c r="F66" s="238"/>
      <c r="G66" s="238" t="s">
        <v>100</v>
      </c>
      <c r="H66" s="234">
        <f t="shared" si="3"/>
        <v>0</v>
      </c>
      <c r="I66" s="239"/>
      <c r="J66" s="239"/>
      <c r="K66" s="239"/>
      <c r="L66" s="239"/>
    </row>
    <row r="67" spans="1:12" ht="45" hidden="1">
      <c r="A67" s="250"/>
      <c r="B67" s="251"/>
      <c r="C67" s="251"/>
      <c r="D67" s="238"/>
      <c r="E67" s="244" t="s">
        <v>101</v>
      </c>
      <c r="F67" s="238"/>
      <c r="G67" s="238" t="s">
        <v>102</v>
      </c>
      <c r="H67" s="234">
        <f t="shared" si="3"/>
        <v>0</v>
      </c>
      <c r="I67" s="239"/>
      <c r="J67" s="239"/>
      <c r="K67" s="239"/>
      <c r="L67" s="239"/>
    </row>
    <row r="68" spans="1:12" ht="22.5" hidden="1">
      <c r="A68" s="250"/>
      <c r="B68" s="251"/>
      <c r="C68" s="251"/>
      <c r="D68" s="238"/>
      <c r="E68" s="244" t="s">
        <v>103</v>
      </c>
      <c r="F68" s="238"/>
      <c r="G68" s="238" t="s">
        <v>104</v>
      </c>
      <c r="H68" s="234">
        <f t="shared" si="3"/>
        <v>0</v>
      </c>
      <c r="I68" s="239"/>
      <c r="J68" s="239"/>
      <c r="K68" s="239"/>
      <c r="L68" s="239"/>
    </row>
    <row r="69" spans="1:12" ht="22.5" hidden="1">
      <c r="A69" s="250"/>
      <c r="B69" s="251"/>
      <c r="C69" s="251"/>
      <c r="D69" s="238"/>
      <c r="E69" s="244" t="s">
        <v>366</v>
      </c>
      <c r="F69" s="238"/>
      <c r="G69" s="238" t="s">
        <v>367</v>
      </c>
      <c r="H69" s="234">
        <f t="shared" si="3"/>
        <v>0</v>
      </c>
      <c r="I69" s="239"/>
      <c r="J69" s="239"/>
      <c r="K69" s="239"/>
      <c r="L69" s="239"/>
    </row>
    <row r="70" spans="1:12" ht="33.75" hidden="1">
      <c r="A70" s="250"/>
      <c r="B70" s="251"/>
      <c r="C70" s="251"/>
      <c r="D70" s="238"/>
      <c r="E70" s="244" t="s">
        <v>368</v>
      </c>
      <c r="F70" s="238"/>
      <c r="G70" s="238" t="s">
        <v>369</v>
      </c>
      <c r="H70" s="234">
        <f t="shared" si="3"/>
        <v>0</v>
      </c>
      <c r="I70" s="239"/>
      <c r="J70" s="239"/>
      <c r="K70" s="239"/>
      <c r="L70" s="239"/>
    </row>
    <row r="71" spans="1:12" ht="33.75" hidden="1">
      <c r="A71" s="250"/>
      <c r="B71" s="251"/>
      <c r="C71" s="251"/>
      <c r="D71" s="238"/>
      <c r="E71" s="244" t="s">
        <v>109</v>
      </c>
      <c r="F71" s="238"/>
      <c r="G71" s="238" t="s">
        <v>110</v>
      </c>
      <c r="H71" s="234">
        <f t="shared" si="3"/>
        <v>0</v>
      </c>
      <c r="I71" s="239"/>
      <c r="J71" s="239"/>
      <c r="K71" s="239"/>
      <c r="L71" s="239"/>
    </row>
    <row r="72" spans="1:12" ht="45" hidden="1">
      <c r="A72" s="250"/>
      <c r="B72" s="251"/>
      <c r="C72" s="251"/>
      <c r="D72" s="238"/>
      <c r="E72" s="244" t="s">
        <v>111</v>
      </c>
      <c r="F72" s="238"/>
      <c r="G72" s="238" t="s">
        <v>112</v>
      </c>
      <c r="H72" s="234">
        <f t="shared" si="3"/>
        <v>0</v>
      </c>
      <c r="I72" s="239"/>
      <c r="J72" s="239"/>
      <c r="K72" s="239"/>
      <c r="L72" s="239"/>
    </row>
    <row r="73" spans="1:12" ht="45" hidden="1">
      <c r="A73" s="250"/>
      <c r="B73" s="251"/>
      <c r="C73" s="251"/>
      <c r="D73" s="238"/>
      <c r="E73" s="244" t="s">
        <v>113</v>
      </c>
      <c r="F73" s="238"/>
      <c r="G73" s="238" t="s">
        <v>114</v>
      </c>
      <c r="H73" s="234">
        <f t="shared" si="3"/>
        <v>0</v>
      </c>
      <c r="I73" s="239"/>
      <c r="J73" s="239"/>
      <c r="K73" s="239"/>
      <c r="L73" s="239"/>
    </row>
    <row r="74" spans="1:12" ht="33.75" hidden="1">
      <c r="A74" s="250"/>
      <c r="B74" s="251"/>
      <c r="C74" s="251"/>
      <c r="D74" s="238"/>
      <c r="E74" s="255" t="s">
        <v>115</v>
      </c>
      <c r="F74" s="238"/>
      <c r="G74" s="238" t="s">
        <v>116</v>
      </c>
      <c r="H74" s="234">
        <f t="shared" si="3"/>
        <v>0</v>
      </c>
      <c r="I74" s="239"/>
      <c r="J74" s="239"/>
      <c r="K74" s="239"/>
      <c r="L74" s="239"/>
    </row>
    <row r="75" spans="1:12" ht="22.5" hidden="1">
      <c r="A75" s="250"/>
      <c r="B75" s="251"/>
      <c r="C75" s="251"/>
      <c r="D75" s="238"/>
      <c r="E75" s="255" t="s">
        <v>117</v>
      </c>
      <c r="F75" s="238"/>
      <c r="G75" s="238" t="s">
        <v>118</v>
      </c>
      <c r="H75" s="234">
        <f t="shared" si="3"/>
        <v>0</v>
      </c>
      <c r="I75" s="239"/>
      <c r="J75" s="239"/>
      <c r="K75" s="239"/>
      <c r="L75" s="239"/>
    </row>
    <row r="76" spans="1:12" ht="22.5" hidden="1">
      <c r="A76" s="250"/>
      <c r="B76" s="251"/>
      <c r="C76" s="251"/>
      <c r="D76" s="238"/>
      <c r="E76" s="255" t="s">
        <v>119</v>
      </c>
      <c r="F76" s="238"/>
      <c r="G76" s="238" t="s">
        <v>120</v>
      </c>
      <c r="H76" s="234">
        <f t="shared" si="3"/>
        <v>0</v>
      </c>
      <c r="I76" s="239"/>
      <c r="J76" s="239"/>
      <c r="K76" s="239"/>
      <c r="L76" s="239"/>
    </row>
    <row r="77" spans="1:12" hidden="1">
      <c r="A77" s="250"/>
      <c r="B77" s="251"/>
      <c r="C77" s="251"/>
      <c r="D77" s="238"/>
      <c r="E77" s="255" t="s">
        <v>121</v>
      </c>
      <c r="F77" s="238"/>
      <c r="G77" s="238" t="s">
        <v>122</v>
      </c>
      <c r="H77" s="234">
        <f t="shared" si="3"/>
        <v>0</v>
      </c>
      <c r="I77" s="239"/>
      <c r="J77" s="239"/>
      <c r="K77" s="239"/>
      <c r="L77" s="239"/>
    </row>
    <row r="78" spans="1:12" ht="22.5" hidden="1">
      <c r="A78" s="250"/>
      <c r="B78" s="251"/>
      <c r="C78" s="251"/>
      <c r="D78" s="252"/>
      <c r="E78" s="255" t="s">
        <v>123</v>
      </c>
      <c r="F78" s="238">
        <v>110400</v>
      </c>
      <c r="G78" s="238" t="s">
        <v>124</v>
      </c>
      <c r="H78" s="234">
        <f t="shared" si="3"/>
        <v>0</v>
      </c>
      <c r="I78" s="239"/>
      <c r="J78" s="239"/>
      <c r="K78" s="239"/>
      <c r="L78" s="239"/>
    </row>
    <row r="79" spans="1:12" ht="22.5" hidden="1">
      <c r="A79" s="250"/>
      <c r="B79" s="251"/>
      <c r="C79" s="253"/>
      <c r="D79" s="252"/>
      <c r="E79" s="233" t="s">
        <v>125</v>
      </c>
      <c r="F79" s="238"/>
      <c r="G79" s="238" t="s">
        <v>126</v>
      </c>
      <c r="H79" s="234">
        <f t="shared" si="3"/>
        <v>0</v>
      </c>
      <c r="I79" s="239"/>
      <c r="J79" s="239"/>
      <c r="K79" s="239"/>
      <c r="L79" s="239"/>
    </row>
    <row r="80" spans="1:12" ht="33.75" hidden="1">
      <c r="A80" s="250"/>
      <c r="B80" s="251"/>
      <c r="C80" s="253"/>
      <c r="D80" s="252"/>
      <c r="E80" s="233" t="s">
        <v>127</v>
      </c>
      <c r="F80" s="238"/>
      <c r="G80" s="238" t="s">
        <v>128</v>
      </c>
      <c r="H80" s="234">
        <f t="shared" si="3"/>
        <v>0</v>
      </c>
      <c r="I80" s="239"/>
      <c r="J80" s="239"/>
      <c r="K80" s="239"/>
      <c r="L80" s="239"/>
    </row>
    <row r="81" spans="1:12" ht="33.75" hidden="1">
      <c r="A81" s="250"/>
      <c r="B81" s="251"/>
      <c r="C81" s="253"/>
      <c r="D81" s="252"/>
      <c r="E81" s="233" t="s">
        <v>129</v>
      </c>
      <c r="F81" s="238"/>
      <c r="G81" s="238" t="s">
        <v>130</v>
      </c>
      <c r="H81" s="234">
        <f t="shared" si="3"/>
        <v>0</v>
      </c>
      <c r="I81" s="239"/>
      <c r="J81" s="239"/>
      <c r="K81" s="239"/>
      <c r="L81" s="239"/>
    </row>
    <row r="82" spans="1:12" ht="36" hidden="1" customHeight="1">
      <c r="A82" s="250"/>
      <c r="B82" s="251"/>
      <c r="C82" s="253"/>
      <c r="D82" s="252"/>
      <c r="E82" s="233" t="s">
        <v>131</v>
      </c>
      <c r="F82" s="238"/>
      <c r="G82" s="238" t="s">
        <v>132</v>
      </c>
      <c r="H82" s="234">
        <f t="shared" si="3"/>
        <v>0</v>
      </c>
      <c r="I82" s="239"/>
      <c r="J82" s="239"/>
      <c r="K82" s="239"/>
      <c r="L82" s="239"/>
    </row>
    <row r="83" spans="1:12" ht="33.75" hidden="1" customHeight="1">
      <c r="A83" s="250"/>
      <c r="B83" s="251"/>
      <c r="C83" s="253"/>
      <c r="D83" s="252"/>
      <c r="E83" s="233" t="s">
        <v>133</v>
      </c>
      <c r="F83" s="238"/>
      <c r="G83" s="238" t="s">
        <v>134</v>
      </c>
      <c r="H83" s="234">
        <f t="shared" si="3"/>
        <v>0</v>
      </c>
      <c r="I83" s="239"/>
      <c r="J83" s="239"/>
      <c r="K83" s="239"/>
      <c r="L83" s="239"/>
    </row>
    <row r="84" spans="1:12" ht="28.5" hidden="1" customHeight="1">
      <c r="A84" s="250"/>
      <c r="B84" s="251"/>
      <c r="C84" s="253"/>
      <c r="D84" s="252"/>
      <c r="E84" s="233" t="s">
        <v>135</v>
      </c>
      <c r="F84" s="238"/>
      <c r="G84" s="238" t="s">
        <v>136</v>
      </c>
      <c r="H84" s="234">
        <f t="shared" si="3"/>
        <v>0</v>
      </c>
      <c r="I84" s="239"/>
      <c r="J84" s="239"/>
      <c r="K84" s="239"/>
      <c r="L84" s="239"/>
    </row>
    <row r="85" spans="1:12" ht="12.75" hidden="1" customHeight="1">
      <c r="A85" s="250"/>
      <c r="B85" s="251"/>
      <c r="C85" s="253"/>
      <c r="D85" s="252"/>
      <c r="E85" s="233" t="s">
        <v>137</v>
      </c>
      <c r="F85" s="238"/>
      <c r="G85" s="238" t="s">
        <v>138</v>
      </c>
      <c r="H85" s="234">
        <f t="shared" si="3"/>
        <v>0</v>
      </c>
      <c r="I85" s="239"/>
      <c r="J85" s="239"/>
      <c r="K85" s="239"/>
      <c r="L85" s="239"/>
    </row>
    <row r="86" spans="1:12" ht="33.75" hidden="1">
      <c r="A86" s="250"/>
      <c r="B86" s="251"/>
      <c r="C86" s="253"/>
      <c r="D86" s="252"/>
      <c r="E86" s="233" t="s">
        <v>139</v>
      </c>
      <c r="F86" s="238"/>
      <c r="G86" s="238" t="s">
        <v>140</v>
      </c>
      <c r="H86" s="234">
        <f t="shared" si="3"/>
        <v>0</v>
      </c>
      <c r="I86" s="239"/>
      <c r="J86" s="239"/>
      <c r="K86" s="239"/>
      <c r="L86" s="239"/>
    </row>
    <row r="87" spans="1:12" ht="22.5" hidden="1">
      <c r="A87" s="250"/>
      <c r="B87" s="251"/>
      <c r="C87" s="253"/>
      <c r="D87" s="252"/>
      <c r="E87" s="233" t="s">
        <v>141</v>
      </c>
      <c r="F87" s="238"/>
      <c r="G87" s="238" t="s">
        <v>142</v>
      </c>
      <c r="H87" s="234">
        <f t="shared" si="3"/>
        <v>0</v>
      </c>
      <c r="I87" s="239"/>
      <c r="J87" s="239"/>
      <c r="K87" s="239"/>
      <c r="L87" s="239"/>
    </row>
    <row r="88" spans="1:12" hidden="1">
      <c r="A88" s="250"/>
      <c r="B88" s="251"/>
      <c r="C88" s="253"/>
      <c r="D88" s="252"/>
      <c r="E88" s="233" t="s">
        <v>143</v>
      </c>
      <c r="F88" s="238"/>
      <c r="G88" s="238" t="s">
        <v>144</v>
      </c>
      <c r="H88" s="234">
        <f t="shared" si="3"/>
        <v>0</v>
      </c>
      <c r="I88" s="239"/>
      <c r="J88" s="239"/>
      <c r="K88" s="239"/>
      <c r="L88" s="239"/>
    </row>
    <row r="89" spans="1:12" hidden="1">
      <c r="A89" s="250"/>
      <c r="B89" s="251"/>
      <c r="C89" s="253"/>
      <c r="D89" s="252"/>
      <c r="E89" s="233" t="s">
        <v>145</v>
      </c>
      <c r="F89" s="238"/>
      <c r="G89" s="238" t="s">
        <v>146</v>
      </c>
      <c r="H89" s="234">
        <f t="shared" si="3"/>
        <v>0</v>
      </c>
      <c r="I89" s="239"/>
      <c r="J89" s="239"/>
      <c r="K89" s="239"/>
      <c r="L89" s="239"/>
    </row>
    <row r="90" spans="1:12" ht="22.5" hidden="1">
      <c r="A90" s="250"/>
      <c r="B90" s="251"/>
      <c r="C90" s="253"/>
      <c r="D90" s="252"/>
      <c r="E90" s="233" t="s">
        <v>147</v>
      </c>
      <c r="F90" s="238"/>
      <c r="G90" s="238" t="s">
        <v>118</v>
      </c>
      <c r="H90" s="234">
        <f t="shared" si="3"/>
        <v>0</v>
      </c>
      <c r="I90" s="239"/>
      <c r="J90" s="239"/>
      <c r="K90" s="239"/>
      <c r="L90" s="239"/>
    </row>
    <row r="91" spans="1:12" ht="22.5" hidden="1">
      <c r="A91" s="250"/>
      <c r="B91" s="251"/>
      <c r="C91" s="253"/>
      <c r="D91" s="252"/>
      <c r="E91" s="233" t="s">
        <v>148</v>
      </c>
      <c r="F91" s="238"/>
      <c r="G91" s="238" t="s">
        <v>120</v>
      </c>
      <c r="H91" s="234">
        <f t="shared" si="3"/>
        <v>0</v>
      </c>
      <c r="I91" s="239"/>
      <c r="J91" s="239"/>
      <c r="K91" s="239"/>
      <c r="L91" s="239"/>
    </row>
    <row r="92" spans="1:12" ht="31.5" hidden="1" customHeight="1">
      <c r="A92" s="250"/>
      <c r="B92" s="251"/>
      <c r="C92" s="253"/>
      <c r="D92" s="252"/>
      <c r="E92" s="233" t="s">
        <v>149</v>
      </c>
      <c r="F92" s="238"/>
      <c r="G92" s="238" t="s">
        <v>150</v>
      </c>
      <c r="H92" s="234">
        <f t="shared" si="3"/>
        <v>0</v>
      </c>
      <c r="I92" s="239"/>
      <c r="J92" s="239"/>
      <c r="K92" s="239"/>
      <c r="L92" s="239"/>
    </row>
    <row r="93" spans="1:12" ht="22.5" hidden="1">
      <c r="A93" s="250"/>
      <c r="B93" s="251"/>
      <c r="C93" s="253"/>
      <c r="D93" s="252"/>
      <c r="E93" s="233" t="s">
        <v>151</v>
      </c>
      <c r="F93" s="238"/>
      <c r="G93" s="238" t="s">
        <v>152</v>
      </c>
      <c r="H93" s="234">
        <f t="shared" si="3"/>
        <v>0</v>
      </c>
      <c r="I93" s="239"/>
      <c r="J93" s="239"/>
      <c r="K93" s="239"/>
      <c r="L93" s="239"/>
    </row>
    <row r="94" spans="1:12" ht="25.5" hidden="1" customHeight="1">
      <c r="A94" s="250"/>
      <c r="B94" s="251"/>
      <c r="C94" s="253"/>
      <c r="D94" s="252"/>
      <c r="E94" s="233" t="s">
        <v>153</v>
      </c>
      <c r="F94" s="238"/>
      <c r="G94" s="238" t="s">
        <v>154</v>
      </c>
      <c r="H94" s="234">
        <f t="shared" si="3"/>
        <v>0</v>
      </c>
      <c r="I94" s="239"/>
      <c r="J94" s="239"/>
      <c r="K94" s="239"/>
      <c r="L94" s="239"/>
    </row>
    <row r="95" spans="1:12" ht="16.5" hidden="1" customHeight="1">
      <c r="A95" s="250"/>
      <c r="B95" s="251"/>
      <c r="C95" s="253"/>
      <c r="D95" s="252"/>
      <c r="E95" s="233" t="s">
        <v>155</v>
      </c>
      <c r="F95" s="238"/>
      <c r="G95" s="238" t="s">
        <v>156</v>
      </c>
      <c r="H95" s="234">
        <f t="shared" si="3"/>
        <v>0</v>
      </c>
      <c r="I95" s="239"/>
      <c r="J95" s="239"/>
      <c r="K95" s="239"/>
      <c r="L95" s="239"/>
    </row>
    <row r="96" spans="1:12" ht="27.75" hidden="1" customHeight="1">
      <c r="A96" s="250"/>
      <c r="B96" s="251"/>
      <c r="C96" s="253"/>
      <c r="D96" s="252"/>
      <c r="E96" s="233" t="s">
        <v>157</v>
      </c>
      <c r="F96" s="238"/>
      <c r="G96" s="238" t="s">
        <v>158</v>
      </c>
      <c r="H96" s="234">
        <f t="shared" si="3"/>
        <v>0</v>
      </c>
      <c r="I96" s="239"/>
      <c r="J96" s="239"/>
      <c r="K96" s="239"/>
      <c r="L96" s="239"/>
    </row>
    <row r="97" spans="1:12" ht="12.75" hidden="1" customHeight="1">
      <c r="A97" s="248"/>
      <c r="B97" s="249"/>
      <c r="C97" s="231"/>
      <c r="D97" s="241">
        <v>290</v>
      </c>
      <c r="E97" s="242"/>
      <c r="F97" s="241"/>
      <c r="G97" s="241" t="s">
        <v>159</v>
      </c>
      <c r="H97" s="234">
        <f t="shared" si="3"/>
        <v>0</v>
      </c>
      <c r="I97" s="235">
        <f>SUM(I98:I103)</f>
        <v>0</v>
      </c>
      <c r="J97" s="235">
        <f t="shared" ref="J97:L97" si="9">SUM(J98:J103)</f>
        <v>0</v>
      </c>
      <c r="K97" s="235">
        <f t="shared" si="9"/>
        <v>0</v>
      </c>
      <c r="L97" s="235">
        <f t="shared" si="9"/>
        <v>0</v>
      </c>
    </row>
    <row r="98" spans="1:12" ht="12.75" hidden="1" customHeight="1">
      <c r="A98" s="256"/>
      <c r="B98" s="257"/>
      <c r="C98" s="257"/>
      <c r="D98" s="252"/>
      <c r="E98" s="244" t="s">
        <v>160</v>
      </c>
      <c r="F98" s="252"/>
      <c r="G98" s="238" t="s">
        <v>144</v>
      </c>
      <c r="H98" s="234">
        <f t="shared" si="3"/>
        <v>0</v>
      </c>
      <c r="I98" s="239"/>
      <c r="J98" s="239"/>
      <c r="K98" s="239"/>
      <c r="L98" s="239"/>
    </row>
    <row r="99" spans="1:12" ht="12.75" hidden="1" customHeight="1">
      <c r="A99" s="256"/>
      <c r="B99" s="257"/>
      <c r="C99" s="258"/>
      <c r="D99" s="252"/>
      <c r="E99" s="244" t="s">
        <v>161</v>
      </c>
      <c r="F99" s="252"/>
      <c r="G99" s="238" t="s">
        <v>162</v>
      </c>
      <c r="H99" s="234">
        <f t="shared" si="3"/>
        <v>0</v>
      </c>
      <c r="I99" s="239"/>
      <c r="J99" s="239"/>
      <c r="K99" s="239"/>
      <c r="L99" s="239"/>
    </row>
    <row r="100" spans="1:12" ht="12.75" hidden="1" customHeight="1">
      <c r="A100" s="238"/>
      <c r="B100" s="238"/>
      <c r="C100" s="246"/>
      <c r="D100" s="238"/>
      <c r="E100" s="244" t="s">
        <v>163</v>
      </c>
      <c r="F100" s="232"/>
      <c r="G100" s="259" t="s">
        <v>164</v>
      </c>
      <c r="H100" s="234">
        <f t="shared" ref="H100:H163" si="10">I100+J100+K100+L100</f>
        <v>0</v>
      </c>
      <c r="I100" s="239"/>
      <c r="J100" s="239"/>
      <c r="K100" s="239"/>
      <c r="L100" s="239"/>
    </row>
    <row r="101" spans="1:12" ht="12.75" hidden="1" customHeight="1">
      <c r="A101" s="238"/>
      <c r="B101" s="238"/>
      <c r="C101" s="238"/>
      <c r="D101" s="238"/>
      <c r="E101" s="244" t="s">
        <v>165</v>
      </c>
      <c r="F101" s="232"/>
      <c r="G101" s="259" t="s">
        <v>166</v>
      </c>
      <c r="H101" s="234">
        <f t="shared" si="10"/>
        <v>0</v>
      </c>
      <c r="I101" s="239"/>
      <c r="J101" s="239"/>
      <c r="K101" s="239"/>
      <c r="L101" s="239"/>
    </row>
    <row r="102" spans="1:12" ht="45" hidden="1">
      <c r="A102" s="238"/>
      <c r="B102" s="238"/>
      <c r="C102" s="238"/>
      <c r="D102" s="238"/>
      <c r="E102" s="244" t="s">
        <v>370</v>
      </c>
      <c r="F102" s="238"/>
      <c r="G102" s="238" t="s">
        <v>371</v>
      </c>
      <c r="H102" s="234">
        <f t="shared" si="10"/>
        <v>0</v>
      </c>
      <c r="I102" s="239"/>
      <c r="J102" s="239"/>
      <c r="K102" s="239"/>
      <c r="L102" s="239"/>
    </row>
    <row r="103" spans="1:12" ht="12.75" hidden="1" customHeight="1">
      <c r="A103" s="238"/>
      <c r="B103" s="238"/>
      <c r="C103" s="260"/>
      <c r="D103" s="238"/>
      <c r="E103" s="244" t="s">
        <v>372</v>
      </c>
      <c r="F103" s="238"/>
      <c r="G103" s="238" t="s">
        <v>159</v>
      </c>
      <c r="H103" s="234">
        <f t="shared" si="10"/>
        <v>0</v>
      </c>
      <c r="I103" s="239"/>
      <c r="J103" s="239"/>
      <c r="K103" s="239"/>
      <c r="L103" s="239"/>
    </row>
    <row r="104" spans="1:12" ht="22.5">
      <c r="A104" s="248"/>
      <c r="B104" s="249"/>
      <c r="C104" s="231"/>
      <c r="D104" s="241">
        <v>340</v>
      </c>
      <c r="E104" s="242"/>
      <c r="F104" s="241"/>
      <c r="G104" s="241" t="s">
        <v>170</v>
      </c>
      <c r="H104" s="234">
        <f t="shared" si="10"/>
        <v>3</v>
      </c>
      <c r="I104" s="235">
        <f>SUM(I105:I127)</f>
        <v>1</v>
      </c>
      <c r="J104" s="235">
        <f t="shared" ref="J104:L104" si="11">SUM(J105:J127)</f>
        <v>2</v>
      </c>
      <c r="K104" s="235">
        <f t="shared" si="11"/>
        <v>0</v>
      </c>
      <c r="L104" s="235">
        <f t="shared" si="11"/>
        <v>0</v>
      </c>
    </row>
    <row r="105" spans="1:12" ht="42.75" hidden="1" customHeight="1">
      <c r="A105" s="250"/>
      <c r="B105" s="250"/>
      <c r="C105" s="250"/>
      <c r="D105" s="238"/>
      <c r="E105" s="233" t="s">
        <v>171</v>
      </c>
      <c r="F105" s="238">
        <v>110320</v>
      </c>
      <c r="G105" s="238" t="s">
        <v>172</v>
      </c>
      <c r="H105" s="234">
        <f t="shared" si="10"/>
        <v>0</v>
      </c>
      <c r="I105" s="239"/>
      <c r="J105" s="239"/>
      <c r="K105" s="239"/>
      <c r="L105" s="239"/>
    </row>
    <row r="106" spans="1:12" ht="42.75" hidden="1" customHeight="1">
      <c r="A106" s="250"/>
      <c r="B106" s="250"/>
      <c r="C106" s="250"/>
      <c r="D106" s="238"/>
      <c r="E106" s="233" t="s">
        <v>173</v>
      </c>
      <c r="F106" s="238">
        <v>110310</v>
      </c>
      <c r="G106" s="238" t="s">
        <v>174</v>
      </c>
      <c r="H106" s="234">
        <f t="shared" si="10"/>
        <v>0</v>
      </c>
      <c r="I106" s="239"/>
      <c r="J106" s="239"/>
      <c r="K106" s="239"/>
      <c r="L106" s="239"/>
    </row>
    <row r="107" spans="1:12" ht="42.75" hidden="1" customHeight="1">
      <c r="A107" s="250"/>
      <c r="B107" s="250"/>
      <c r="C107" s="250"/>
      <c r="D107" s="238"/>
      <c r="E107" s="233" t="s">
        <v>175</v>
      </c>
      <c r="F107" s="238">
        <v>110330</v>
      </c>
      <c r="G107" s="238" t="s">
        <v>176</v>
      </c>
      <c r="H107" s="234">
        <f t="shared" si="10"/>
        <v>0</v>
      </c>
      <c r="I107" s="239"/>
      <c r="J107" s="239"/>
      <c r="K107" s="239"/>
      <c r="L107" s="239"/>
    </row>
    <row r="108" spans="1:12" ht="42.75" hidden="1" customHeight="1">
      <c r="A108" s="250"/>
      <c r="B108" s="250"/>
      <c r="C108" s="250"/>
      <c r="D108" s="238"/>
      <c r="E108" s="233" t="s">
        <v>177</v>
      </c>
      <c r="F108" s="238">
        <v>110340</v>
      </c>
      <c r="G108" s="238" t="s">
        <v>178</v>
      </c>
      <c r="H108" s="234">
        <f t="shared" si="10"/>
        <v>0</v>
      </c>
      <c r="I108" s="239"/>
      <c r="J108" s="239"/>
      <c r="K108" s="239"/>
      <c r="L108" s="239"/>
    </row>
    <row r="109" spans="1:12" ht="42.75" hidden="1" customHeight="1">
      <c r="A109" s="250"/>
      <c r="B109" s="250"/>
      <c r="C109" s="250"/>
      <c r="D109" s="238"/>
      <c r="E109" s="233" t="s">
        <v>179</v>
      </c>
      <c r="F109" s="238"/>
      <c r="G109" s="238" t="s">
        <v>180</v>
      </c>
      <c r="H109" s="234">
        <f t="shared" si="10"/>
        <v>0</v>
      </c>
      <c r="I109" s="239"/>
      <c r="J109" s="239"/>
      <c r="K109" s="239"/>
      <c r="L109" s="239"/>
    </row>
    <row r="110" spans="1:12" ht="33.75">
      <c r="A110" s="250"/>
      <c r="B110" s="250"/>
      <c r="C110" s="250"/>
      <c r="D110" s="238"/>
      <c r="E110" s="233" t="s">
        <v>383</v>
      </c>
      <c r="F110" s="238">
        <v>110350</v>
      </c>
      <c r="G110" s="238" t="s">
        <v>384</v>
      </c>
      <c r="H110" s="234">
        <f t="shared" si="10"/>
        <v>2</v>
      </c>
      <c r="I110" s="239">
        <v>1</v>
      </c>
      <c r="J110" s="239">
        <v>1</v>
      </c>
      <c r="K110" s="239"/>
      <c r="L110" s="239"/>
    </row>
    <row r="111" spans="1:12" ht="42.75" hidden="1" customHeight="1">
      <c r="A111" s="250"/>
      <c r="B111" s="250"/>
      <c r="C111" s="250"/>
      <c r="D111" s="238"/>
      <c r="E111" s="233" t="s">
        <v>183</v>
      </c>
      <c r="F111" s="238"/>
      <c r="G111" s="238" t="s">
        <v>184</v>
      </c>
      <c r="H111" s="234">
        <f t="shared" si="10"/>
        <v>0</v>
      </c>
      <c r="I111" s="239"/>
      <c r="J111" s="239"/>
      <c r="K111" s="239"/>
      <c r="L111" s="239"/>
    </row>
    <row r="112" spans="1:12" ht="42.75" hidden="1" customHeight="1">
      <c r="A112" s="250"/>
      <c r="B112" s="250"/>
      <c r="C112" s="250"/>
      <c r="D112" s="238"/>
      <c r="E112" s="233" t="s">
        <v>185</v>
      </c>
      <c r="F112" s="238"/>
      <c r="G112" s="238" t="s">
        <v>186</v>
      </c>
      <c r="H112" s="234">
        <f t="shared" si="10"/>
        <v>0</v>
      </c>
      <c r="I112" s="239"/>
      <c r="J112" s="239"/>
      <c r="K112" s="239"/>
      <c r="L112" s="239"/>
    </row>
    <row r="113" spans="1:12" ht="42.75" hidden="1" customHeight="1">
      <c r="A113" s="250"/>
      <c r="B113" s="250"/>
      <c r="C113" s="250"/>
      <c r="D113" s="238"/>
      <c r="E113" s="233" t="s">
        <v>187</v>
      </c>
      <c r="F113" s="238"/>
      <c r="G113" s="238" t="s">
        <v>188</v>
      </c>
      <c r="H113" s="234">
        <f t="shared" si="10"/>
        <v>0</v>
      </c>
      <c r="I113" s="239"/>
      <c r="J113" s="239"/>
      <c r="K113" s="239"/>
      <c r="L113" s="239"/>
    </row>
    <row r="114" spans="1:12" ht="24.75" hidden="1" customHeight="1">
      <c r="A114" s="250"/>
      <c r="B114" s="250"/>
      <c r="C114" s="250"/>
      <c r="D114" s="238"/>
      <c r="E114" s="233" t="s">
        <v>189</v>
      </c>
      <c r="F114" s="238"/>
      <c r="G114" s="238" t="s">
        <v>190</v>
      </c>
      <c r="H114" s="234">
        <f t="shared" si="10"/>
        <v>0</v>
      </c>
      <c r="I114" s="239"/>
      <c r="J114" s="239"/>
      <c r="K114" s="239"/>
      <c r="L114" s="239"/>
    </row>
    <row r="115" spans="1:12" ht="13.5" hidden="1" customHeight="1">
      <c r="A115" s="250"/>
      <c r="B115" s="250"/>
      <c r="C115" s="250"/>
      <c r="D115" s="238"/>
      <c r="E115" s="233" t="s">
        <v>191</v>
      </c>
      <c r="F115" s="238"/>
      <c r="G115" s="238" t="s">
        <v>192</v>
      </c>
      <c r="H115" s="234">
        <f t="shared" si="10"/>
        <v>0</v>
      </c>
      <c r="I115" s="239"/>
      <c r="J115" s="239"/>
      <c r="K115" s="239"/>
      <c r="L115" s="239"/>
    </row>
    <row r="116" spans="1:12" ht="14.25" hidden="1" customHeight="1">
      <c r="A116" s="250"/>
      <c r="B116" s="250"/>
      <c r="C116" s="250"/>
      <c r="D116" s="238"/>
      <c r="E116" s="233" t="s">
        <v>193</v>
      </c>
      <c r="F116" s="238"/>
      <c r="G116" s="238" t="s">
        <v>194</v>
      </c>
      <c r="H116" s="234">
        <f t="shared" si="10"/>
        <v>0</v>
      </c>
      <c r="I116" s="239"/>
      <c r="J116" s="239"/>
      <c r="K116" s="239"/>
      <c r="L116" s="239"/>
    </row>
    <row r="117" spans="1:12" ht="13.5" hidden="1" customHeight="1">
      <c r="A117" s="250"/>
      <c r="B117" s="250"/>
      <c r="C117" s="250"/>
      <c r="D117" s="238"/>
      <c r="E117" s="233" t="s">
        <v>195</v>
      </c>
      <c r="F117" s="238"/>
      <c r="G117" s="238" t="s">
        <v>196</v>
      </c>
      <c r="H117" s="234">
        <f t="shared" si="10"/>
        <v>0</v>
      </c>
      <c r="I117" s="239"/>
      <c r="J117" s="239"/>
      <c r="K117" s="239"/>
      <c r="L117" s="239"/>
    </row>
    <row r="118" spans="1:12" ht="12.75" hidden="1" customHeight="1">
      <c r="A118" s="250"/>
      <c r="B118" s="250"/>
      <c r="C118" s="250"/>
      <c r="D118" s="238"/>
      <c r="E118" s="233" t="s">
        <v>197</v>
      </c>
      <c r="F118" s="238"/>
      <c r="G118" s="238" t="s">
        <v>198</v>
      </c>
      <c r="H118" s="234">
        <f t="shared" si="10"/>
        <v>0</v>
      </c>
      <c r="I118" s="239"/>
      <c r="J118" s="239"/>
      <c r="K118" s="239"/>
      <c r="L118" s="239"/>
    </row>
    <row r="119" spans="1:12" ht="12.75" hidden="1" customHeight="1">
      <c r="A119" s="250"/>
      <c r="B119" s="250"/>
      <c r="C119" s="250"/>
      <c r="D119" s="238"/>
      <c r="E119" s="233" t="s">
        <v>199</v>
      </c>
      <c r="F119" s="238"/>
      <c r="G119" s="238" t="s">
        <v>200</v>
      </c>
      <c r="H119" s="234">
        <f t="shared" si="10"/>
        <v>0</v>
      </c>
      <c r="I119" s="239"/>
      <c r="J119" s="239"/>
      <c r="K119" s="239"/>
      <c r="L119" s="239"/>
    </row>
    <row r="120" spans="1:12" ht="33.75" hidden="1" customHeight="1">
      <c r="A120" s="250"/>
      <c r="B120" s="250"/>
      <c r="C120" s="250"/>
      <c r="D120" s="238"/>
      <c r="E120" s="233" t="s">
        <v>201</v>
      </c>
      <c r="F120" s="238"/>
      <c r="G120" s="238" t="s">
        <v>202</v>
      </c>
      <c r="H120" s="234">
        <f t="shared" si="10"/>
        <v>0</v>
      </c>
      <c r="I120" s="239"/>
      <c r="J120" s="239"/>
      <c r="K120" s="239"/>
      <c r="L120" s="239"/>
    </row>
    <row r="121" spans="1:12" ht="36.75" hidden="1" customHeight="1">
      <c r="A121" s="250"/>
      <c r="B121" s="250"/>
      <c r="C121" s="250"/>
      <c r="D121" s="238"/>
      <c r="E121" s="233" t="s">
        <v>203</v>
      </c>
      <c r="F121" s="238"/>
      <c r="G121" s="238" t="s">
        <v>204</v>
      </c>
      <c r="H121" s="234">
        <f t="shared" si="10"/>
        <v>0</v>
      </c>
      <c r="I121" s="239"/>
      <c r="J121" s="239"/>
      <c r="K121" s="239"/>
      <c r="L121" s="239"/>
    </row>
    <row r="122" spans="1:12" ht="33" hidden="1" customHeight="1">
      <c r="A122" s="250"/>
      <c r="B122" s="250"/>
      <c r="C122" s="250"/>
      <c r="D122" s="238"/>
      <c r="E122" s="233" t="s">
        <v>205</v>
      </c>
      <c r="F122" s="238"/>
      <c r="G122" s="238" t="s">
        <v>206</v>
      </c>
      <c r="H122" s="234">
        <f t="shared" si="10"/>
        <v>0</v>
      </c>
      <c r="I122" s="239"/>
      <c r="J122" s="239"/>
      <c r="K122" s="239"/>
      <c r="L122" s="239"/>
    </row>
    <row r="123" spans="1:12" ht="33" hidden="1" customHeight="1">
      <c r="A123" s="250"/>
      <c r="B123" s="250"/>
      <c r="C123" s="250"/>
      <c r="D123" s="238"/>
      <c r="E123" s="233" t="s">
        <v>207</v>
      </c>
      <c r="F123" s="238"/>
      <c r="G123" s="238" t="s">
        <v>208</v>
      </c>
      <c r="H123" s="234">
        <f t="shared" si="10"/>
        <v>0</v>
      </c>
      <c r="I123" s="239"/>
      <c r="J123" s="239"/>
      <c r="K123" s="239"/>
      <c r="L123" s="239"/>
    </row>
    <row r="124" spans="1:12" ht="33" hidden="1" customHeight="1">
      <c r="A124" s="250"/>
      <c r="B124" s="250"/>
      <c r="C124" s="250"/>
      <c r="D124" s="238"/>
      <c r="E124" s="233" t="s">
        <v>209</v>
      </c>
      <c r="F124" s="238"/>
      <c r="G124" s="238" t="s">
        <v>210</v>
      </c>
      <c r="H124" s="234">
        <f t="shared" si="10"/>
        <v>0</v>
      </c>
      <c r="I124" s="239"/>
      <c r="J124" s="239"/>
      <c r="K124" s="239"/>
      <c r="L124" s="239"/>
    </row>
    <row r="125" spans="1:12" ht="24" customHeight="1">
      <c r="A125" s="250"/>
      <c r="B125" s="250"/>
      <c r="C125" s="250"/>
      <c r="D125" s="238"/>
      <c r="E125" s="233" t="s">
        <v>211</v>
      </c>
      <c r="F125" s="238"/>
      <c r="G125" s="238" t="s">
        <v>212</v>
      </c>
      <c r="H125" s="234">
        <f t="shared" si="10"/>
        <v>1</v>
      </c>
      <c r="I125" s="239"/>
      <c r="J125" s="239">
        <v>1</v>
      </c>
      <c r="K125" s="239"/>
      <c r="L125" s="239"/>
    </row>
    <row r="126" spans="1:12" ht="21.75" hidden="1" customHeight="1">
      <c r="A126" s="250"/>
      <c r="B126" s="250"/>
      <c r="C126" s="250"/>
      <c r="D126" s="238"/>
      <c r="E126" s="233" t="s">
        <v>213</v>
      </c>
      <c r="F126" s="238"/>
      <c r="G126" s="238" t="s">
        <v>214</v>
      </c>
      <c r="H126" s="234">
        <f t="shared" si="10"/>
        <v>0</v>
      </c>
      <c r="I126" s="239"/>
      <c r="J126" s="239"/>
      <c r="K126" s="239"/>
      <c r="L126" s="239"/>
    </row>
    <row r="127" spans="1:12" ht="17.25" hidden="1" customHeight="1">
      <c r="A127" s="250"/>
      <c r="B127" s="250"/>
      <c r="C127" s="250"/>
      <c r="D127" s="238"/>
      <c r="E127" s="233" t="s">
        <v>215</v>
      </c>
      <c r="F127" s="238"/>
      <c r="G127" s="238" t="s">
        <v>216</v>
      </c>
      <c r="H127" s="234">
        <f t="shared" si="10"/>
        <v>0</v>
      </c>
      <c r="I127" s="239"/>
      <c r="J127" s="239"/>
      <c r="K127" s="239"/>
      <c r="L127" s="239"/>
    </row>
    <row r="128" spans="1:12" ht="24.75" customHeight="1">
      <c r="A128" s="261">
        <v>612</v>
      </c>
      <c r="B128" s="262" t="s">
        <v>217</v>
      </c>
      <c r="C128" s="263"/>
      <c r="D128" s="264"/>
      <c r="E128" s="265"/>
      <c r="F128" s="264"/>
      <c r="G128" s="264"/>
      <c r="H128" s="266">
        <f t="shared" si="10"/>
        <v>67</v>
      </c>
      <c r="I128" s="267">
        <f>I129+I136+I163</f>
        <v>0</v>
      </c>
      <c r="J128" s="267">
        <f t="shared" ref="J128:L128" si="12">J129+J136+J163</f>
        <v>67</v>
      </c>
      <c r="K128" s="267">
        <f t="shared" si="12"/>
        <v>0</v>
      </c>
      <c r="L128" s="267">
        <f t="shared" si="12"/>
        <v>0</v>
      </c>
    </row>
    <row r="129" spans="1:12" ht="12.75" hidden="1" customHeight="1">
      <c r="A129" s="248"/>
      <c r="B129" s="249"/>
      <c r="C129" s="231"/>
      <c r="D129" s="241">
        <v>223</v>
      </c>
      <c r="E129" s="242"/>
      <c r="F129" s="241"/>
      <c r="G129" s="241" t="s">
        <v>218</v>
      </c>
      <c r="H129" s="234">
        <f t="shared" si="10"/>
        <v>0</v>
      </c>
      <c r="I129" s="235">
        <f>SUM(I130:I135)</f>
        <v>0</v>
      </c>
      <c r="J129" s="235">
        <f t="shared" ref="J129:L129" si="13">SUM(J130:J135)</f>
        <v>0</v>
      </c>
      <c r="K129" s="235">
        <f t="shared" si="13"/>
        <v>0</v>
      </c>
      <c r="L129" s="235">
        <f t="shared" si="13"/>
        <v>0</v>
      </c>
    </row>
    <row r="130" spans="1:12" ht="12.75" hidden="1" customHeight="1">
      <c r="A130" s="250"/>
      <c r="B130" s="251"/>
      <c r="C130" s="251"/>
      <c r="D130" s="238"/>
      <c r="E130" s="233" t="s">
        <v>219</v>
      </c>
      <c r="F130" s="238">
        <v>110721</v>
      </c>
      <c r="G130" s="238" t="s">
        <v>220</v>
      </c>
      <c r="H130" s="234">
        <f>I130+J130+K130+L130</f>
        <v>0</v>
      </c>
      <c r="I130" s="239"/>
      <c r="J130" s="239"/>
      <c r="K130" s="239"/>
      <c r="L130" s="239"/>
    </row>
    <row r="131" spans="1:12" ht="12.75" hidden="1" customHeight="1">
      <c r="A131" s="250"/>
      <c r="B131" s="251"/>
      <c r="C131" s="251"/>
      <c r="D131" s="238"/>
      <c r="E131" s="233" t="s">
        <v>221</v>
      </c>
      <c r="F131" s="238">
        <v>110722</v>
      </c>
      <c r="G131" s="238" t="s">
        <v>222</v>
      </c>
      <c r="H131" s="234">
        <f t="shared" si="10"/>
        <v>0</v>
      </c>
      <c r="I131" s="239"/>
      <c r="J131" s="239"/>
      <c r="K131" s="239"/>
      <c r="L131" s="239"/>
    </row>
    <row r="132" spans="1:12" ht="12.75" hidden="1" customHeight="1">
      <c r="A132" s="250"/>
      <c r="B132" s="251"/>
      <c r="C132" s="251"/>
      <c r="D132" s="238"/>
      <c r="E132" s="233" t="s">
        <v>223</v>
      </c>
      <c r="F132" s="238">
        <v>110730</v>
      </c>
      <c r="G132" s="238" t="s">
        <v>224</v>
      </c>
      <c r="H132" s="234">
        <f t="shared" si="10"/>
        <v>0</v>
      </c>
      <c r="I132" s="239"/>
      <c r="J132" s="239"/>
      <c r="K132" s="239"/>
      <c r="L132" s="239"/>
    </row>
    <row r="133" spans="1:12" ht="12.75" hidden="1" customHeight="1">
      <c r="A133" s="250"/>
      <c r="B133" s="251"/>
      <c r="C133" s="251"/>
      <c r="D133" s="238"/>
      <c r="E133" s="233" t="s">
        <v>225</v>
      </c>
      <c r="F133" s="238">
        <v>110740</v>
      </c>
      <c r="G133" s="238" t="s">
        <v>226</v>
      </c>
      <c r="H133" s="234">
        <f t="shared" si="10"/>
        <v>0</v>
      </c>
      <c r="I133" s="239"/>
      <c r="J133" s="239"/>
      <c r="K133" s="239"/>
      <c r="L133" s="239"/>
    </row>
    <row r="134" spans="1:12" ht="12.75" hidden="1" customHeight="1">
      <c r="A134" s="250"/>
      <c r="B134" s="251"/>
      <c r="C134" s="251"/>
      <c r="D134" s="238"/>
      <c r="E134" s="233" t="s">
        <v>227</v>
      </c>
      <c r="F134" s="238">
        <v>110740</v>
      </c>
      <c r="G134" s="238" t="s">
        <v>228</v>
      </c>
      <c r="H134" s="234">
        <f t="shared" si="10"/>
        <v>0</v>
      </c>
      <c r="I134" s="239"/>
      <c r="J134" s="239"/>
      <c r="K134" s="239"/>
      <c r="L134" s="239"/>
    </row>
    <row r="135" spans="1:12" ht="22.5" hidden="1">
      <c r="A135" s="250"/>
      <c r="B135" s="251"/>
      <c r="C135" s="253"/>
      <c r="D135" s="238"/>
      <c r="E135" s="233" t="s">
        <v>229</v>
      </c>
      <c r="F135" s="238"/>
      <c r="G135" s="238" t="s">
        <v>230</v>
      </c>
      <c r="H135" s="234">
        <f t="shared" si="10"/>
        <v>0</v>
      </c>
      <c r="I135" s="239"/>
      <c r="J135" s="239"/>
      <c r="K135" s="239"/>
      <c r="L135" s="239"/>
    </row>
    <row r="136" spans="1:12" ht="22.5" hidden="1">
      <c r="A136" s="248"/>
      <c r="B136" s="249"/>
      <c r="C136" s="231"/>
      <c r="D136" s="241">
        <v>225</v>
      </c>
      <c r="E136" s="242"/>
      <c r="F136" s="241"/>
      <c r="G136" s="241" t="s">
        <v>231</v>
      </c>
      <c r="H136" s="234">
        <f t="shared" si="10"/>
        <v>0</v>
      </c>
      <c r="I136" s="235">
        <f>SUM(I137:I162)</f>
        <v>0</v>
      </c>
      <c r="J136" s="235">
        <f t="shared" ref="J136:L136" si="14">SUM(J137:J162)</f>
        <v>0</v>
      </c>
      <c r="K136" s="235">
        <f t="shared" si="14"/>
        <v>0</v>
      </c>
      <c r="L136" s="235">
        <f t="shared" si="14"/>
        <v>0</v>
      </c>
    </row>
    <row r="137" spans="1:12" ht="34.5" hidden="1" customHeight="1">
      <c r="A137" s="250"/>
      <c r="B137" s="251"/>
      <c r="C137" s="246"/>
      <c r="D137" s="252"/>
      <c r="E137" s="233" t="s">
        <v>232</v>
      </c>
      <c r="F137" s="238"/>
      <c r="G137" s="238" t="s">
        <v>233</v>
      </c>
      <c r="H137" s="234">
        <f t="shared" si="10"/>
        <v>0</v>
      </c>
      <c r="I137" s="239"/>
      <c r="J137" s="239"/>
      <c r="K137" s="239"/>
      <c r="L137" s="239"/>
    </row>
    <row r="138" spans="1:12" ht="45" hidden="1" customHeight="1">
      <c r="A138" s="250"/>
      <c r="B138" s="251"/>
      <c r="C138" s="246"/>
      <c r="D138" s="252"/>
      <c r="E138" s="233" t="s">
        <v>234</v>
      </c>
      <c r="F138" s="238"/>
      <c r="G138" s="238" t="s">
        <v>235</v>
      </c>
      <c r="H138" s="234">
        <f t="shared" si="10"/>
        <v>0</v>
      </c>
      <c r="I138" s="239"/>
      <c r="J138" s="239"/>
      <c r="K138" s="239"/>
      <c r="L138" s="239"/>
    </row>
    <row r="139" spans="1:12" ht="45" hidden="1">
      <c r="A139" s="250"/>
      <c r="B139" s="251"/>
      <c r="C139" s="246"/>
      <c r="D139" s="252"/>
      <c r="E139" s="233" t="s">
        <v>236</v>
      </c>
      <c r="F139" s="238"/>
      <c r="G139" s="238" t="s">
        <v>237</v>
      </c>
      <c r="H139" s="234">
        <f t="shared" si="10"/>
        <v>0</v>
      </c>
      <c r="I139" s="239"/>
      <c r="J139" s="239"/>
      <c r="K139" s="239"/>
      <c r="L139" s="239"/>
    </row>
    <row r="140" spans="1:12" ht="45" hidden="1">
      <c r="A140" s="250"/>
      <c r="B140" s="251"/>
      <c r="C140" s="246"/>
      <c r="D140" s="252"/>
      <c r="E140" s="233" t="s">
        <v>238</v>
      </c>
      <c r="F140" s="238"/>
      <c r="G140" s="238" t="s">
        <v>239</v>
      </c>
      <c r="H140" s="234">
        <f t="shared" si="10"/>
        <v>0</v>
      </c>
      <c r="I140" s="239"/>
      <c r="J140" s="239"/>
      <c r="K140" s="239"/>
      <c r="L140" s="239"/>
    </row>
    <row r="141" spans="1:12" ht="48.75" hidden="1" customHeight="1">
      <c r="A141" s="250"/>
      <c r="B141" s="251"/>
      <c r="C141" s="246"/>
      <c r="D141" s="252"/>
      <c r="E141" s="233" t="s">
        <v>240</v>
      </c>
      <c r="F141" s="238"/>
      <c r="G141" s="238" t="s">
        <v>241</v>
      </c>
      <c r="H141" s="234">
        <f t="shared" si="10"/>
        <v>0</v>
      </c>
      <c r="I141" s="239"/>
      <c r="J141" s="239"/>
      <c r="K141" s="239"/>
      <c r="L141" s="239"/>
    </row>
    <row r="142" spans="1:12" ht="33.75" hidden="1">
      <c r="A142" s="250"/>
      <c r="B142" s="251"/>
      <c r="C142" s="246"/>
      <c r="D142" s="252"/>
      <c r="E142" s="233" t="s">
        <v>242</v>
      </c>
      <c r="F142" s="238"/>
      <c r="G142" s="238" t="s">
        <v>243</v>
      </c>
      <c r="H142" s="234">
        <f t="shared" si="10"/>
        <v>0</v>
      </c>
      <c r="I142" s="239"/>
      <c r="J142" s="239"/>
      <c r="K142" s="239"/>
      <c r="L142" s="239"/>
    </row>
    <row r="143" spans="1:12" hidden="1">
      <c r="A143" s="250"/>
      <c r="B143" s="251"/>
      <c r="C143" s="246"/>
      <c r="D143" s="252"/>
      <c r="E143" s="233" t="s">
        <v>244</v>
      </c>
      <c r="F143" s="238"/>
      <c r="G143" s="238" t="s">
        <v>245</v>
      </c>
      <c r="H143" s="234">
        <f t="shared" si="10"/>
        <v>0</v>
      </c>
      <c r="I143" s="239"/>
      <c r="J143" s="239"/>
      <c r="K143" s="239"/>
      <c r="L143" s="239"/>
    </row>
    <row r="144" spans="1:12" ht="45" hidden="1">
      <c r="A144" s="250"/>
      <c r="B144" s="251"/>
      <c r="C144" s="246"/>
      <c r="D144" s="252"/>
      <c r="E144" s="233" t="s">
        <v>246</v>
      </c>
      <c r="F144" s="238"/>
      <c r="G144" s="238" t="s">
        <v>247</v>
      </c>
      <c r="H144" s="234">
        <f t="shared" si="10"/>
        <v>0</v>
      </c>
      <c r="I144" s="239"/>
      <c r="J144" s="239"/>
      <c r="K144" s="239"/>
      <c r="L144" s="239"/>
    </row>
    <row r="145" spans="1:12" ht="33.75" hidden="1">
      <c r="A145" s="250"/>
      <c r="B145" s="251"/>
      <c r="C145" s="246"/>
      <c r="D145" s="252"/>
      <c r="E145" s="233" t="s">
        <v>248</v>
      </c>
      <c r="F145" s="238"/>
      <c r="G145" s="238" t="s">
        <v>249</v>
      </c>
      <c r="H145" s="234">
        <f t="shared" si="10"/>
        <v>0</v>
      </c>
      <c r="I145" s="239"/>
      <c r="J145" s="239"/>
      <c r="K145" s="239"/>
      <c r="L145" s="239"/>
    </row>
    <row r="146" spans="1:12" ht="45" hidden="1">
      <c r="A146" s="250"/>
      <c r="B146" s="251"/>
      <c r="C146" s="246"/>
      <c r="D146" s="252"/>
      <c r="E146" s="233" t="s">
        <v>250</v>
      </c>
      <c r="F146" s="238"/>
      <c r="G146" s="238" t="s">
        <v>251</v>
      </c>
      <c r="H146" s="234">
        <f t="shared" si="10"/>
        <v>0</v>
      </c>
      <c r="I146" s="239"/>
      <c r="J146" s="239"/>
      <c r="K146" s="239"/>
      <c r="L146" s="239"/>
    </row>
    <row r="147" spans="1:12" ht="21.75" hidden="1" customHeight="1">
      <c r="A147" s="250"/>
      <c r="B147" s="251"/>
      <c r="C147" s="251"/>
      <c r="D147" s="238"/>
      <c r="E147" s="268" t="s">
        <v>252</v>
      </c>
      <c r="F147" s="269">
        <v>110710</v>
      </c>
      <c r="G147" s="270" t="s">
        <v>253</v>
      </c>
      <c r="H147" s="234">
        <f t="shared" si="10"/>
        <v>0</v>
      </c>
      <c r="I147" s="239"/>
      <c r="J147" s="239"/>
      <c r="K147" s="239"/>
      <c r="L147" s="239"/>
    </row>
    <row r="148" spans="1:12" ht="22.5" hidden="1">
      <c r="A148" s="250"/>
      <c r="B148" s="251"/>
      <c r="C148" s="251"/>
      <c r="D148" s="238"/>
      <c r="E148" s="268" t="s">
        <v>254</v>
      </c>
      <c r="F148" s="238">
        <v>110770</v>
      </c>
      <c r="G148" s="238" t="s">
        <v>124</v>
      </c>
      <c r="H148" s="234">
        <f t="shared" si="10"/>
        <v>0</v>
      </c>
      <c r="I148" s="239"/>
      <c r="J148" s="239"/>
      <c r="K148" s="239"/>
      <c r="L148" s="239"/>
    </row>
    <row r="149" spans="1:12" ht="22.5" hidden="1">
      <c r="A149" s="250"/>
      <c r="B149" s="251"/>
      <c r="C149" s="251"/>
      <c r="D149" s="238"/>
      <c r="E149" s="271" t="s">
        <v>373</v>
      </c>
      <c r="F149" s="238">
        <v>111020</v>
      </c>
      <c r="G149" s="238" t="s">
        <v>374</v>
      </c>
      <c r="H149" s="234">
        <f t="shared" si="10"/>
        <v>0</v>
      </c>
      <c r="I149" s="239"/>
      <c r="J149" s="239"/>
      <c r="K149" s="239"/>
      <c r="L149" s="239"/>
    </row>
    <row r="150" spans="1:12" ht="22.5" hidden="1">
      <c r="A150" s="250"/>
      <c r="B150" s="251"/>
      <c r="C150" s="251"/>
      <c r="D150" s="238"/>
      <c r="E150" s="271" t="s">
        <v>257</v>
      </c>
      <c r="F150" s="238"/>
      <c r="G150" s="238" t="s">
        <v>258</v>
      </c>
      <c r="H150" s="234">
        <f t="shared" si="10"/>
        <v>0</v>
      </c>
      <c r="I150" s="239"/>
      <c r="J150" s="239"/>
      <c r="K150" s="239"/>
      <c r="L150" s="239"/>
    </row>
    <row r="151" spans="1:12" ht="33.75" hidden="1">
      <c r="A151" s="250"/>
      <c r="B151" s="251"/>
      <c r="C151" s="251"/>
      <c r="D151" s="238"/>
      <c r="E151" s="271" t="s">
        <v>259</v>
      </c>
      <c r="F151" s="238">
        <v>111030</v>
      </c>
      <c r="G151" s="238" t="s">
        <v>375</v>
      </c>
      <c r="H151" s="234">
        <f t="shared" si="10"/>
        <v>0</v>
      </c>
      <c r="I151" s="239"/>
      <c r="J151" s="239"/>
      <c r="K151" s="239"/>
      <c r="L151" s="239"/>
    </row>
    <row r="152" spans="1:12" ht="45" hidden="1">
      <c r="A152" s="250"/>
      <c r="B152" s="251"/>
      <c r="C152" s="253"/>
      <c r="D152" s="238"/>
      <c r="E152" s="271" t="s">
        <v>260</v>
      </c>
      <c r="F152" s="238"/>
      <c r="G152" s="238" t="s">
        <v>376</v>
      </c>
      <c r="H152" s="234">
        <f t="shared" si="10"/>
        <v>0</v>
      </c>
      <c r="I152" s="239"/>
      <c r="J152" s="239"/>
      <c r="K152" s="239"/>
      <c r="L152" s="239"/>
    </row>
    <row r="153" spans="1:12" ht="33.75" hidden="1">
      <c r="A153" s="250"/>
      <c r="B153" s="251"/>
      <c r="C153" s="253"/>
      <c r="D153" s="238"/>
      <c r="E153" s="271" t="s">
        <v>262</v>
      </c>
      <c r="F153" s="238"/>
      <c r="G153" s="238" t="s">
        <v>263</v>
      </c>
      <c r="H153" s="234">
        <f t="shared" si="10"/>
        <v>0</v>
      </c>
      <c r="I153" s="239"/>
      <c r="J153" s="239"/>
      <c r="K153" s="239"/>
      <c r="L153" s="239"/>
    </row>
    <row r="154" spans="1:12" ht="33.75" hidden="1">
      <c r="A154" s="250"/>
      <c r="B154" s="251"/>
      <c r="C154" s="253"/>
      <c r="D154" s="238"/>
      <c r="E154" s="271" t="s">
        <v>264</v>
      </c>
      <c r="F154" s="238"/>
      <c r="G154" s="238" t="s">
        <v>265</v>
      </c>
      <c r="H154" s="234">
        <f t="shared" si="10"/>
        <v>0</v>
      </c>
      <c r="I154" s="239"/>
      <c r="J154" s="239"/>
      <c r="K154" s="239"/>
      <c r="L154" s="239"/>
    </row>
    <row r="155" spans="1:12" ht="33.75" hidden="1">
      <c r="A155" s="250"/>
      <c r="B155" s="251"/>
      <c r="C155" s="253"/>
      <c r="D155" s="238"/>
      <c r="E155" s="271" t="s">
        <v>266</v>
      </c>
      <c r="F155" s="238"/>
      <c r="G155" s="238" t="s">
        <v>267</v>
      </c>
      <c r="H155" s="234">
        <f t="shared" si="10"/>
        <v>0</v>
      </c>
      <c r="I155" s="239"/>
      <c r="J155" s="239"/>
      <c r="K155" s="239"/>
      <c r="L155" s="239"/>
    </row>
    <row r="156" spans="1:12" ht="22.5" hidden="1">
      <c r="A156" s="250"/>
      <c r="B156" s="251"/>
      <c r="C156" s="253"/>
      <c r="D156" s="238"/>
      <c r="E156" s="271" t="s">
        <v>268</v>
      </c>
      <c r="F156" s="238"/>
      <c r="G156" s="238" t="s">
        <v>269</v>
      </c>
      <c r="H156" s="234">
        <f t="shared" si="10"/>
        <v>0</v>
      </c>
      <c r="I156" s="239"/>
      <c r="J156" s="239"/>
      <c r="K156" s="239"/>
      <c r="L156" s="239"/>
    </row>
    <row r="157" spans="1:12" ht="22.5" hidden="1">
      <c r="A157" s="250"/>
      <c r="B157" s="251"/>
      <c r="C157" s="253"/>
      <c r="D157" s="238"/>
      <c r="E157" s="271" t="s">
        <v>270</v>
      </c>
      <c r="F157" s="238"/>
      <c r="G157" s="238" t="s">
        <v>271</v>
      </c>
      <c r="H157" s="234">
        <f t="shared" si="10"/>
        <v>0</v>
      </c>
      <c r="I157" s="239"/>
      <c r="J157" s="239"/>
      <c r="K157" s="239"/>
      <c r="L157" s="239"/>
    </row>
    <row r="158" spans="1:12" ht="22.5" hidden="1">
      <c r="A158" s="250"/>
      <c r="B158" s="251"/>
      <c r="C158" s="253"/>
      <c r="D158" s="238"/>
      <c r="E158" s="271" t="s">
        <v>272</v>
      </c>
      <c r="F158" s="238"/>
      <c r="G158" s="238" t="s">
        <v>273</v>
      </c>
      <c r="H158" s="234">
        <f t="shared" si="10"/>
        <v>0</v>
      </c>
      <c r="I158" s="239"/>
      <c r="J158" s="239"/>
      <c r="K158" s="239"/>
      <c r="L158" s="239"/>
    </row>
    <row r="159" spans="1:12" ht="45" hidden="1">
      <c r="A159" s="250"/>
      <c r="B159" s="251"/>
      <c r="C159" s="253"/>
      <c r="D159" s="238"/>
      <c r="E159" s="271" t="s">
        <v>274</v>
      </c>
      <c r="F159" s="238"/>
      <c r="G159" s="238" t="s">
        <v>275</v>
      </c>
      <c r="H159" s="234">
        <f t="shared" si="10"/>
        <v>0</v>
      </c>
      <c r="I159" s="239"/>
      <c r="J159" s="239"/>
      <c r="K159" s="239"/>
      <c r="L159" s="239"/>
    </row>
    <row r="160" spans="1:12" ht="22.5" hidden="1">
      <c r="A160" s="250"/>
      <c r="B160" s="251"/>
      <c r="C160" s="253"/>
      <c r="D160" s="238"/>
      <c r="E160" s="271" t="s">
        <v>276</v>
      </c>
      <c r="F160" s="238"/>
      <c r="G160" s="238" t="s">
        <v>118</v>
      </c>
      <c r="H160" s="234">
        <f t="shared" si="10"/>
        <v>0</v>
      </c>
      <c r="I160" s="239"/>
      <c r="J160" s="239"/>
      <c r="K160" s="239"/>
      <c r="L160" s="239"/>
    </row>
    <row r="161" spans="1:12" ht="33.75" hidden="1">
      <c r="A161" s="250"/>
      <c r="B161" s="251"/>
      <c r="C161" s="253"/>
      <c r="D161" s="238"/>
      <c r="E161" s="271" t="s">
        <v>277</v>
      </c>
      <c r="F161" s="238"/>
      <c r="G161" s="238" t="s">
        <v>278</v>
      </c>
      <c r="H161" s="234">
        <f t="shared" si="10"/>
        <v>0</v>
      </c>
      <c r="I161" s="239"/>
      <c r="J161" s="239"/>
      <c r="K161" s="239"/>
      <c r="L161" s="239"/>
    </row>
    <row r="162" spans="1:12" ht="33.75" hidden="1">
      <c r="A162" s="250"/>
      <c r="B162" s="251"/>
      <c r="C162" s="253"/>
      <c r="D162" s="238"/>
      <c r="E162" s="271" t="s">
        <v>279</v>
      </c>
      <c r="F162" s="238"/>
      <c r="G162" s="238" t="s">
        <v>280</v>
      </c>
      <c r="H162" s="234">
        <f t="shared" si="10"/>
        <v>0</v>
      </c>
      <c r="I162" s="239"/>
      <c r="J162" s="239"/>
      <c r="K162" s="239"/>
      <c r="L162" s="239"/>
    </row>
    <row r="163" spans="1:12">
      <c r="A163" s="248"/>
      <c r="B163" s="249"/>
      <c r="C163" s="231"/>
      <c r="D163" s="241">
        <v>310</v>
      </c>
      <c r="E163" s="233"/>
      <c r="F163" s="232"/>
      <c r="G163" s="241" t="s">
        <v>281</v>
      </c>
      <c r="H163" s="234">
        <f t="shared" si="10"/>
        <v>67</v>
      </c>
      <c r="I163" s="235">
        <f>SUM(I164:I180)</f>
        <v>0</v>
      </c>
      <c r="J163" s="235">
        <f t="shared" ref="J163:L163" si="15">SUM(J164:J180)</f>
        <v>67</v>
      </c>
      <c r="K163" s="235">
        <f t="shared" si="15"/>
        <v>0</v>
      </c>
      <c r="L163" s="235">
        <f t="shared" si="15"/>
        <v>0</v>
      </c>
    </row>
    <row r="164" spans="1:12" ht="33.75" hidden="1">
      <c r="A164" s="250"/>
      <c r="B164" s="251"/>
      <c r="C164" s="251"/>
      <c r="D164" s="238"/>
      <c r="E164" s="233" t="s">
        <v>282</v>
      </c>
      <c r="F164" s="238">
        <v>110350</v>
      </c>
      <c r="G164" s="238" t="s">
        <v>283</v>
      </c>
      <c r="H164" s="234">
        <f t="shared" ref="H164:H204" si="16">I164+J164+K164+L164</f>
        <v>0</v>
      </c>
      <c r="I164" s="239"/>
      <c r="J164" s="239"/>
      <c r="K164" s="239"/>
      <c r="L164" s="239"/>
    </row>
    <row r="165" spans="1:12" ht="45" hidden="1">
      <c r="A165" s="250"/>
      <c r="B165" s="251"/>
      <c r="C165" s="251"/>
      <c r="D165" s="238"/>
      <c r="E165" s="233" t="s">
        <v>284</v>
      </c>
      <c r="F165" s="238"/>
      <c r="G165" s="238" t="s">
        <v>285</v>
      </c>
      <c r="H165" s="234">
        <f t="shared" si="16"/>
        <v>0</v>
      </c>
      <c r="I165" s="239"/>
      <c r="J165" s="239"/>
      <c r="K165" s="239"/>
      <c r="L165" s="239"/>
    </row>
    <row r="166" spans="1:12" ht="24.75" hidden="1" customHeight="1">
      <c r="A166" s="250"/>
      <c r="B166" s="251"/>
      <c r="C166" s="251"/>
      <c r="D166" s="238"/>
      <c r="E166" s="244" t="s">
        <v>286</v>
      </c>
      <c r="F166" s="238"/>
      <c r="G166" s="270" t="s">
        <v>287</v>
      </c>
      <c r="H166" s="234">
        <f t="shared" si="16"/>
        <v>0</v>
      </c>
      <c r="I166" s="239"/>
      <c r="J166" s="239"/>
      <c r="K166" s="239"/>
      <c r="L166" s="239"/>
    </row>
    <row r="167" spans="1:12" ht="45" hidden="1">
      <c r="A167" s="250"/>
      <c r="B167" s="251"/>
      <c r="C167" s="251"/>
      <c r="D167" s="238"/>
      <c r="E167" s="244" t="s">
        <v>288</v>
      </c>
      <c r="F167" s="238"/>
      <c r="G167" s="270" t="s">
        <v>289</v>
      </c>
      <c r="H167" s="234">
        <f t="shared" si="16"/>
        <v>0</v>
      </c>
      <c r="I167" s="239"/>
      <c r="J167" s="239"/>
      <c r="K167" s="239"/>
      <c r="L167" s="239"/>
    </row>
    <row r="168" spans="1:12" ht="39" hidden="1" customHeight="1">
      <c r="A168" s="250"/>
      <c r="B168" s="251"/>
      <c r="C168" s="251"/>
      <c r="D168" s="238"/>
      <c r="E168" s="244" t="s">
        <v>290</v>
      </c>
      <c r="F168" s="238"/>
      <c r="G168" s="270" t="s">
        <v>291</v>
      </c>
      <c r="H168" s="234">
        <f t="shared" si="16"/>
        <v>0</v>
      </c>
      <c r="I168" s="239"/>
      <c r="J168" s="239"/>
      <c r="K168" s="239"/>
      <c r="L168" s="239"/>
    </row>
    <row r="169" spans="1:12" ht="39" hidden="1" customHeight="1">
      <c r="A169" s="250"/>
      <c r="B169" s="251"/>
      <c r="C169" s="251"/>
      <c r="D169" s="238"/>
      <c r="E169" s="244" t="s">
        <v>292</v>
      </c>
      <c r="F169" s="238"/>
      <c r="G169" s="270" t="s">
        <v>293</v>
      </c>
      <c r="H169" s="234">
        <f t="shared" si="16"/>
        <v>0</v>
      </c>
      <c r="I169" s="239"/>
      <c r="J169" s="239"/>
      <c r="K169" s="239"/>
      <c r="L169" s="239"/>
    </row>
    <row r="170" spans="1:12" ht="24.75" hidden="1" customHeight="1">
      <c r="A170" s="250"/>
      <c r="B170" s="251"/>
      <c r="C170" s="251"/>
      <c r="D170" s="238"/>
      <c r="E170" s="244" t="s">
        <v>294</v>
      </c>
      <c r="F170" s="238"/>
      <c r="G170" s="270" t="s">
        <v>295</v>
      </c>
      <c r="H170" s="234">
        <f t="shared" si="16"/>
        <v>0</v>
      </c>
      <c r="I170" s="239"/>
      <c r="J170" s="239"/>
      <c r="K170" s="239"/>
      <c r="L170" s="239"/>
    </row>
    <row r="171" spans="1:12" ht="24.75" hidden="1" customHeight="1">
      <c r="A171" s="250"/>
      <c r="B171" s="251"/>
      <c r="C171" s="251"/>
      <c r="D171" s="238"/>
      <c r="E171" s="244" t="s">
        <v>296</v>
      </c>
      <c r="F171" s="238"/>
      <c r="G171" s="270" t="s">
        <v>297</v>
      </c>
      <c r="H171" s="234">
        <f t="shared" si="16"/>
        <v>0</v>
      </c>
      <c r="I171" s="239"/>
      <c r="J171" s="239"/>
      <c r="K171" s="239"/>
      <c r="L171" s="239"/>
    </row>
    <row r="172" spans="1:12" ht="24.75" hidden="1" customHeight="1">
      <c r="A172" s="250"/>
      <c r="B172" s="251"/>
      <c r="C172" s="251"/>
      <c r="D172" s="238"/>
      <c r="E172" s="244" t="s">
        <v>298</v>
      </c>
      <c r="F172" s="238"/>
      <c r="G172" s="270" t="s">
        <v>118</v>
      </c>
      <c r="H172" s="234">
        <f t="shared" si="16"/>
        <v>0</v>
      </c>
      <c r="I172" s="239"/>
      <c r="J172" s="239"/>
      <c r="K172" s="239"/>
      <c r="L172" s="239"/>
    </row>
    <row r="173" spans="1:12" ht="24.75" hidden="1" customHeight="1">
      <c r="A173" s="250"/>
      <c r="B173" s="251"/>
      <c r="C173" s="251"/>
      <c r="D173" s="238"/>
      <c r="E173" s="244" t="s">
        <v>299</v>
      </c>
      <c r="F173" s="238"/>
      <c r="G173" s="270" t="s">
        <v>300</v>
      </c>
      <c r="H173" s="234">
        <f t="shared" si="16"/>
        <v>0</v>
      </c>
      <c r="I173" s="239"/>
      <c r="J173" s="239"/>
      <c r="K173" s="239"/>
      <c r="L173" s="239"/>
    </row>
    <row r="174" spans="1:12" ht="22.5" hidden="1">
      <c r="A174" s="250"/>
      <c r="B174" s="251"/>
      <c r="C174" s="253"/>
      <c r="D174" s="238"/>
      <c r="E174" s="244" t="s">
        <v>301</v>
      </c>
      <c r="F174" s="238"/>
      <c r="G174" s="270" t="s">
        <v>302</v>
      </c>
      <c r="H174" s="234">
        <f t="shared" si="16"/>
        <v>0</v>
      </c>
      <c r="I174" s="239"/>
      <c r="J174" s="239"/>
      <c r="K174" s="239"/>
      <c r="L174" s="239"/>
    </row>
    <row r="175" spans="1:12" ht="33.75">
      <c r="A175" s="250"/>
      <c r="B175" s="251"/>
      <c r="C175" s="253"/>
      <c r="D175" s="238"/>
      <c r="E175" s="244" t="s">
        <v>303</v>
      </c>
      <c r="F175" s="238"/>
      <c r="G175" s="270" t="s">
        <v>304</v>
      </c>
      <c r="H175" s="234">
        <f t="shared" si="16"/>
        <v>67</v>
      </c>
      <c r="I175" s="239"/>
      <c r="J175" s="239">
        <v>67</v>
      </c>
      <c r="K175" s="239"/>
      <c r="L175" s="239"/>
    </row>
    <row r="176" spans="1:12" hidden="1">
      <c r="A176" s="250"/>
      <c r="B176" s="251"/>
      <c r="C176" s="253"/>
      <c r="D176" s="238"/>
      <c r="E176" s="244" t="s">
        <v>305</v>
      </c>
      <c r="F176" s="238"/>
      <c r="G176" s="270" t="s">
        <v>306</v>
      </c>
      <c r="H176" s="234">
        <f t="shared" si="16"/>
        <v>0</v>
      </c>
      <c r="I176" s="239"/>
      <c r="J176" s="239"/>
      <c r="K176" s="239"/>
      <c r="L176" s="239"/>
    </row>
    <row r="177" spans="1:12" ht="33.75" hidden="1">
      <c r="A177" s="250"/>
      <c r="B177" s="251"/>
      <c r="C177" s="253"/>
      <c r="D177" s="238"/>
      <c r="E177" s="244" t="s">
        <v>307</v>
      </c>
      <c r="F177" s="238"/>
      <c r="G177" s="270" t="s">
        <v>308</v>
      </c>
      <c r="H177" s="234">
        <f t="shared" si="16"/>
        <v>0</v>
      </c>
      <c r="I177" s="239"/>
      <c r="J177" s="239"/>
      <c r="K177" s="239"/>
      <c r="L177" s="239"/>
    </row>
    <row r="178" spans="1:12" ht="22.5" hidden="1">
      <c r="A178" s="250"/>
      <c r="B178" s="251"/>
      <c r="C178" s="253"/>
      <c r="D178" s="238"/>
      <c r="E178" s="244" t="s">
        <v>309</v>
      </c>
      <c r="F178" s="238"/>
      <c r="G178" s="270" t="s">
        <v>310</v>
      </c>
      <c r="H178" s="234">
        <f t="shared" si="16"/>
        <v>0</v>
      </c>
      <c r="I178" s="239"/>
      <c r="J178" s="239"/>
      <c r="K178" s="239"/>
      <c r="L178" s="239"/>
    </row>
    <row r="179" spans="1:12" ht="22.5" hidden="1">
      <c r="A179" s="250"/>
      <c r="B179" s="251"/>
      <c r="C179" s="253"/>
      <c r="D179" s="238"/>
      <c r="E179" s="244" t="s">
        <v>311</v>
      </c>
      <c r="F179" s="238"/>
      <c r="G179" s="270" t="s">
        <v>312</v>
      </c>
      <c r="H179" s="234">
        <f t="shared" si="16"/>
        <v>0</v>
      </c>
      <c r="I179" s="239"/>
      <c r="J179" s="239"/>
      <c r="K179" s="239"/>
      <c r="L179" s="239"/>
    </row>
    <row r="180" spans="1:12" ht="22.5" hidden="1">
      <c r="A180" s="250"/>
      <c r="B180" s="251"/>
      <c r="C180" s="253"/>
      <c r="D180" s="238"/>
      <c r="E180" s="244" t="s">
        <v>313</v>
      </c>
      <c r="F180" s="238"/>
      <c r="G180" s="270" t="s">
        <v>314</v>
      </c>
      <c r="H180" s="234">
        <f t="shared" si="16"/>
        <v>0</v>
      </c>
      <c r="I180" s="239"/>
      <c r="J180" s="239"/>
      <c r="K180" s="239"/>
      <c r="L180" s="239"/>
    </row>
    <row r="181" spans="1:12" ht="33.75" hidden="1">
      <c r="A181" s="272">
        <v>313</v>
      </c>
      <c r="B181" s="226" t="s">
        <v>315</v>
      </c>
      <c r="C181" s="226"/>
      <c r="D181" s="226"/>
      <c r="E181" s="273"/>
      <c r="F181" s="274"/>
      <c r="G181" s="274"/>
      <c r="H181" s="266">
        <f t="shared" si="16"/>
        <v>0</v>
      </c>
      <c r="I181" s="275">
        <f>I182+I189+I191+I193</f>
        <v>0</v>
      </c>
      <c r="J181" s="275">
        <f t="shared" ref="J181:L181" si="17">J182+J189+J191+J193</f>
        <v>0</v>
      </c>
      <c r="K181" s="275">
        <f t="shared" si="17"/>
        <v>0</v>
      </c>
      <c r="L181" s="275">
        <f t="shared" si="17"/>
        <v>0</v>
      </c>
    </row>
    <row r="182" spans="1:12" hidden="1">
      <c r="A182" s="240"/>
      <c r="B182" s="241"/>
      <c r="C182" s="241"/>
      <c r="D182" s="241">
        <v>212</v>
      </c>
      <c r="E182" s="233"/>
      <c r="F182" s="232"/>
      <c r="G182" s="232" t="s">
        <v>316</v>
      </c>
      <c r="H182" s="234">
        <f t="shared" si="16"/>
        <v>0</v>
      </c>
      <c r="I182" s="276">
        <f>SUM(I183:I188)</f>
        <v>0</v>
      </c>
      <c r="J182" s="276">
        <f t="shared" ref="J182:L182" si="18">SUM(J183:J188)</f>
        <v>0</v>
      </c>
      <c r="K182" s="276">
        <f t="shared" si="18"/>
        <v>0</v>
      </c>
      <c r="L182" s="276">
        <f t="shared" si="18"/>
        <v>0</v>
      </c>
    </row>
    <row r="183" spans="1:12" ht="33.75" hidden="1">
      <c r="A183" s="277"/>
      <c r="B183" s="278"/>
      <c r="C183" s="278"/>
      <c r="D183" s="278"/>
      <c r="E183" s="233" t="s">
        <v>317</v>
      </c>
      <c r="F183" s="279"/>
      <c r="G183" s="279" t="s">
        <v>318</v>
      </c>
      <c r="H183" s="234">
        <f t="shared" si="16"/>
        <v>0</v>
      </c>
      <c r="I183" s="280"/>
      <c r="J183" s="280"/>
      <c r="K183" s="280"/>
      <c r="L183" s="280"/>
    </row>
    <row r="184" spans="1:12" ht="33.75" hidden="1">
      <c r="A184" s="277"/>
      <c r="B184" s="278"/>
      <c r="C184" s="278"/>
      <c r="D184" s="278"/>
      <c r="E184" s="233" t="s">
        <v>319</v>
      </c>
      <c r="F184" s="279"/>
      <c r="G184" s="279" t="s">
        <v>320</v>
      </c>
      <c r="H184" s="234">
        <f t="shared" si="16"/>
        <v>0</v>
      </c>
      <c r="I184" s="280"/>
      <c r="J184" s="280"/>
      <c r="K184" s="280"/>
      <c r="L184" s="280"/>
    </row>
    <row r="185" spans="1:12" ht="33.75" hidden="1">
      <c r="A185" s="277"/>
      <c r="B185" s="278"/>
      <c r="C185" s="278"/>
      <c r="D185" s="278"/>
      <c r="E185" s="233" t="s">
        <v>321</v>
      </c>
      <c r="F185" s="279"/>
      <c r="G185" s="279" t="s">
        <v>322</v>
      </c>
      <c r="H185" s="234">
        <f t="shared" si="16"/>
        <v>0</v>
      </c>
      <c r="I185" s="280"/>
      <c r="J185" s="280"/>
      <c r="K185" s="280"/>
      <c r="L185" s="280"/>
    </row>
    <row r="186" spans="1:12" ht="33.75" hidden="1">
      <c r="A186" s="277"/>
      <c r="B186" s="278"/>
      <c r="C186" s="278"/>
      <c r="D186" s="278"/>
      <c r="E186" s="233" t="s">
        <v>323</v>
      </c>
      <c r="F186" s="279"/>
      <c r="G186" s="279" t="s">
        <v>324</v>
      </c>
      <c r="H186" s="234">
        <f t="shared" si="16"/>
        <v>0</v>
      </c>
      <c r="I186" s="280"/>
      <c r="J186" s="280"/>
      <c r="K186" s="280"/>
      <c r="L186" s="280"/>
    </row>
    <row r="187" spans="1:12" ht="56.25" hidden="1">
      <c r="A187" s="277"/>
      <c r="B187" s="278"/>
      <c r="C187" s="278"/>
      <c r="D187" s="278"/>
      <c r="E187" s="233" t="s">
        <v>325</v>
      </c>
      <c r="F187" s="279"/>
      <c r="G187" s="279" t="s">
        <v>326</v>
      </c>
      <c r="H187" s="234">
        <f t="shared" si="16"/>
        <v>0</v>
      </c>
      <c r="I187" s="280"/>
      <c r="J187" s="280"/>
      <c r="K187" s="280"/>
      <c r="L187" s="280"/>
    </row>
    <row r="188" spans="1:12" ht="22.5" hidden="1">
      <c r="A188" s="277"/>
      <c r="B188" s="278"/>
      <c r="C188" s="278"/>
      <c r="D188" s="278"/>
      <c r="E188" s="233" t="s">
        <v>327</v>
      </c>
      <c r="F188" s="279"/>
      <c r="G188" s="279" t="s">
        <v>328</v>
      </c>
      <c r="H188" s="234">
        <f t="shared" si="16"/>
        <v>0</v>
      </c>
      <c r="I188" s="280"/>
      <c r="J188" s="280"/>
      <c r="K188" s="280"/>
      <c r="L188" s="280"/>
    </row>
    <row r="189" spans="1:12" hidden="1">
      <c r="A189" s="240"/>
      <c r="B189" s="241"/>
      <c r="C189" s="241"/>
      <c r="D189" s="241">
        <v>221</v>
      </c>
      <c r="E189" s="233"/>
      <c r="F189" s="232"/>
      <c r="G189" s="232" t="s">
        <v>65</v>
      </c>
      <c r="H189" s="234">
        <f t="shared" si="16"/>
        <v>0</v>
      </c>
      <c r="I189" s="276">
        <f>I190</f>
        <v>0</v>
      </c>
      <c r="J189" s="276">
        <f t="shared" ref="J189:L189" si="19">J190</f>
        <v>0</v>
      </c>
      <c r="K189" s="276">
        <f t="shared" si="19"/>
        <v>0</v>
      </c>
      <c r="L189" s="276">
        <f t="shared" si="19"/>
        <v>0</v>
      </c>
    </row>
    <row r="190" spans="1:12" hidden="1">
      <c r="A190" s="277"/>
      <c r="B190" s="278"/>
      <c r="C190" s="278"/>
      <c r="D190" s="278"/>
      <c r="E190" s="233" t="s">
        <v>66</v>
      </c>
      <c r="F190" s="279"/>
      <c r="G190" s="279" t="s">
        <v>65</v>
      </c>
      <c r="H190" s="234">
        <f t="shared" si="16"/>
        <v>0</v>
      </c>
      <c r="I190" s="280"/>
      <c r="J190" s="280"/>
      <c r="K190" s="280"/>
      <c r="L190" s="280"/>
    </row>
    <row r="191" spans="1:12" hidden="1">
      <c r="A191" s="240"/>
      <c r="B191" s="241"/>
      <c r="C191" s="241"/>
      <c r="D191" s="241">
        <v>226</v>
      </c>
      <c r="E191" s="233"/>
      <c r="F191" s="232"/>
      <c r="G191" s="232" t="s">
        <v>329</v>
      </c>
      <c r="H191" s="234">
        <f t="shared" si="16"/>
        <v>0</v>
      </c>
      <c r="I191" s="276">
        <f>I192</f>
        <v>0</v>
      </c>
      <c r="J191" s="276">
        <f t="shared" ref="J191:L191" si="20">J192</f>
        <v>0</v>
      </c>
      <c r="K191" s="276">
        <f t="shared" si="20"/>
        <v>0</v>
      </c>
      <c r="L191" s="276">
        <f t="shared" si="20"/>
        <v>0</v>
      </c>
    </row>
    <row r="192" spans="1:12" hidden="1">
      <c r="A192" s="277"/>
      <c r="B192" s="278"/>
      <c r="C192" s="278"/>
      <c r="D192" s="278"/>
      <c r="E192" s="233" t="s">
        <v>330</v>
      </c>
      <c r="F192" s="279"/>
      <c r="G192" s="279" t="s">
        <v>329</v>
      </c>
      <c r="H192" s="234">
        <f t="shared" si="16"/>
        <v>0</v>
      </c>
      <c r="I192" s="280"/>
      <c r="J192" s="280"/>
      <c r="K192" s="280"/>
      <c r="L192" s="280"/>
    </row>
    <row r="193" spans="1:12" ht="22.5" hidden="1">
      <c r="A193" s="240"/>
      <c r="B193" s="241"/>
      <c r="C193" s="241"/>
      <c r="D193" s="241">
        <v>262</v>
      </c>
      <c r="E193" s="233"/>
      <c r="F193" s="232"/>
      <c r="G193" s="232" t="s">
        <v>331</v>
      </c>
      <c r="H193" s="234">
        <f t="shared" si="16"/>
        <v>0</v>
      </c>
      <c r="I193" s="276">
        <f>SUM(I194:I204)</f>
        <v>0</v>
      </c>
      <c r="J193" s="276">
        <f t="shared" ref="J193:L193" si="21">SUM(J194:J204)</f>
        <v>0</v>
      </c>
      <c r="K193" s="276">
        <f t="shared" si="21"/>
        <v>0</v>
      </c>
      <c r="L193" s="276">
        <f t="shared" si="21"/>
        <v>0</v>
      </c>
    </row>
    <row r="194" spans="1:12" ht="33.75" hidden="1">
      <c r="A194" s="277"/>
      <c r="B194" s="278"/>
      <c r="C194" s="278"/>
      <c r="D194" s="278"/>
      <c r="E194" s="233" t="s">
        <v>332</v>
      </c>
      <c r="F194" s="279"/>
      <c r="G194" s="279" t="s">
        <v>333</v>
      </c>
      <c r="H194" s="234">
        <f t="shared" si="16"/>
        <v>0</v>
      </c>
      <c r="I194" s="280"/>
      <c r="J194" s="280"/>
      <c r="K194" s="280"/>
      <c r="L194" s="280"/>
    </row>
    <row r="195" spans="1:12" ht="22.5" hidden="1">
      <c r="A195" s="277"/>
      <c r="B195" s="278"/>
      <c r="C195" s="278"/>
      <c r="D195" s="278"/>
      <c r="E195" s="233" t="s">
        <v>334</v>
      </c>
      <c r="F195" s="279"/>
      <c r="G195" s="279" t="s">
        <v>335</v>
      </c>
      <c r="H195" s="234">
        <f t="shared" si="16"/>
        <v>0</v>
      </c>
      <c r="I195" s="280"/>
      <c r="J195" s="280"/>
      <c r="K195" s="280"/>
      <c r="L195" s="280"/>
    </row>
    <row r="196" spans="1:12" ht="22.5" hidden="1">
      <c r="A196" s="277"/>
      <c r="B196" s="278"/>
      <c r="C196" s="278"/>
      <c r="D196" s="278"/>
      <c r="E196" s="233" t="s">
        <v>336</v>
      </c>
      <c r="F196" s="279"/>
      <c r="G196" s="279" t="s">
        <v>337</v>
      </c>
      <c r="H196" s="234">
        <f t="shared" si="16"/>
        <v>0</v>
      </c>
      <c r="I196" s="280"/>
      <c r="J196" s="280"/>
      <c r="K196" s="280"/>
      <c r="L196" s="280"/>
    </row>
    <row r="197" spans="1:12" ht="22.5" hidden="1">
      <c r="A197" s="277"/>
      <c r="B197" s="278"/>
      <c r="C197" s="278"/>
      <c r="D197" s="278"/>
      <c r="E197" s="233" t="s">
        <v>338</v>
      </c>
      <c r="F197" s="279"/>
      <c r="G197" s="279" t="s">
        <v>339</v>
      </c>
      <c r="H197" s="234">
        <f t="shared" si="16"/>
        <v>0</v>
      </c>
      <c r="I197" s="280"/>
      <c r="J197" s="280"/>
      <c r="K197" s="280"/>
      <c r="L197" s="280"/>
    </row>
    <row r="198" spans="1:12" ht="22.5" hidden="1">
      <c r="A198" s="277"/>
      <c r="B198" s="278"/>
      <c r="C198" s="278"/>
      <c r="D198" s="278"/>
      <c r="E198" s="233" t="s">
        <v>340</v>
      </c>
      <c r="F198" s="279"/>
      <c r="G198" s="279" t="s">
        <v>341</v>
      </c>
      <c r="H198" s="234">
        <f t="shared" si="16"/>
        <v>0</v>
      </c>
      <c r="I198" s="280"/>
      <c r="J198" s="280"/>
      <c r="K198" s="280"/>
      <c r="L198" s="280"/>
    </row>
    <row r="199" spans="1:12" ht="22.5" hidden="1">
      <c r="A199" s="277"/>
      <c r="B199" s="278"/>
      <c r="C199" s="278"/>
      <c r="D199" s="278"/>
      <c r="E199" s="233" t="s">
        <v>342</v>
      </c>
      <c r="F199" s="279"/>
      <c r="G199" s="279" t="s">
        <v>343</v>
      </c>
      <c r="H199" s="234">
        <f t="shared" si="16"/>
        <v>0</v>
      </c>
      <c r="I199" s="280"/>
      <c r="J199" s="280"/>
      <c r="K199" s="280"/>
      <c r="L199" s="280"/>
    </row>
    <row r="200" spans="1:12" ht="33.75" hidden="1">
      <c r="A200" s="277"/>
      <c r="B200" s="278"/>
      <c r="C200" s="278"/>
      <c r="D200" s="278"/>
      <c r="E200" s="233" t="s">
        <v>344</v>
      </c>
      <c r="F200" s="279"/>
      <c r="G200" s="279" t="s">
        <v>345</v>
      </c>
      <c r="H200" s="234">
        <f t="shared" si="16"/>
        <v>0</v>
      </c>
      <c r="I200" s="280"/>
      <c r="J200" s="280"/>
      <c r="K200" s="280"/>
      <c r="L200" s="280"/>
    </row>
    <row r="201" spans="1:12" ht="22.5" hidden="1">
      <c r="A201" s="277"/>
      <c r="B201" s="278"/>
      <c r="C201" s="278"/>
      <c r="D201" s="278"/>
      <c r="E201" s="233" t="s">
        <v>346</v>
      </c>
      <c r="F201" s="279"/>
      <c r="G201" s="279" t="s">
        <v>347</v>
      </c>
      <c r="H201" s="234">
        <f t="shared" si="16"/>
        <v>0</v>
      </c>
      <c r="I201" s="280"/>
      <c r="J201" s="280"/>
      <c r="K201" s="280"/>
      <c r="L201" s="280"/>
    </row>
    <row r="202" spans="1:12" ht="33.75" hidden="1">
      <c r="A202" s="277"/>
      <c r="B202" s="278"/>
      <c r="C202" s="278"/>
      <c r="D202" s="278"/>
      <c r="E202" s="233" t="s">
        <v>348</v>
      </c>
      <c r="F202" s="279"/>
      <c r="G202" s="279" t="s">
        <v>349</v>
      </c>
      <c r="H202" s="234">
        <f t="shared" si="16"/>
        <v>0</v>
      </c>
      <c r="I202" s="280"/>
      <c r="J202" s="280"/>
      <c r="K202" s="280"/>
      <c r="L202" s="280"/>
    </row>
    <row r="203" spans="1:12" ht="33.75" hidden="1">
      <c r="A203" s="277"/>
      <c r="B203" s="278"/>
      <c r="C203" s="278"/>
      <c r="D203" s="278"/>
      <c r="E203" s="233" t="s">
        <v>350</v>
      </c>
      <c r="F203" s="279"/>
      <c r="G203" s="279" t="s">
        <v>351</v>
      </c>
      <c r="H203" s="234">
        <f t="shared" si="16"/>
        <v>0</v>
      </c>
      <c r="I203" s="280"/>
      <c r="J203" s="280"/>
      <c r="K203" s="280"/>
      <c r="L203" s="280"/>
    </row>
    <row r="204" spans="1:12" ht="33.75" hidden="1">
      <c r="A204" s="277"/>
      <c r="B204" s="278"/>
      <c r="C204" s="278"/>
      <c r="D204" s="278"/>
      <c r="E204" s="233" t="s">
        <v>352</v>
      </c>
      <c r="F204" s="279"/>
      <c r="G204" s="279" t="s">
        <v>353</v>
      </c>
      <c r="H204" s="234">
        <f t="shared" si="16"/>
        <v>0</v>
      </c>
      <c r="I204" s="280"/>
      <c r="J204" s="280"/>
      <c r="K204" s="280"/>
      <c r="L204" s="280"/>
    </row>
    <row r="205" spans="1:12" ht="13.5" customHeight="1">
      <c r="A205" s="274"/>
      <c r="B205" s="281" t="s">
        <v>354</v>
      </c>
      <c r="C205" s="281"/>
      <c r="D205" s="274"/>
      <c r="E205" s="273"/>
      <c r="F205" s="274"/>
      <c r="G205" s="274"/>
      <c r="H205" s="282">
        <f>SUM(I205:L205)</f>
        <v>3591</v>
      </c>
      <c r="I205" s="229">
        <f>I181+I128+I33</f>
        <v>672</v>
      </c>
      <c r="J205" s="229">
        <f t="shared" ref="J205:L205" si="22">J181+J128+J33</f>
        <v>1170</v>
      </c>
      <c r="K205" s="229">
        <f t="shared" si="22"/>
        <v>647</v>
      </c>
      <c r="L205" s="229">
        <f t="shared" si="22"/>
        <v>1102</v>
      </c>
    </row>
    <row r="206" spans="1:12">
      <c r="A206" s="283"/>
      <c r="B206" s="284"/>
      <c r="C206" s="284"/>
      <c r="E206" s="285"/>
      <c r="G206" s="286"/>
    </row>
    <row r="207" spans="1:12">
      <c r="A207" s="283"/>
      <c r="B207" s="283"/>
      <c r="C207" s="283"/>
      <c r="E207" s="285"/>
    </row>
    <row r="208" spans="1:12">
      <c r="B208" s="287" t="s">
        <v>355</v>
      </c>
      <c r="C208" s="287"/>
      <c r="D208" s="287"/>
      <c r="E208" s="288"/>
      <c r="F208" s="287"/>
      <c r="G208" s="287"/>
      <c r="H208" s="287"/>
      <c r="I208" s="287" t="s">
        <v>356</v>
      </c>
      <c r="J208" s="287"/>
      <c r="K208" s="287"/>
      <c r="L208" s="287"/>
    </row>
    <row r="209" spans="1:12">
      <c r="B209" s="287"/>
      <c r="C209" s="287"/>
      <c r="D209" s="287"/>
      <c r="E209" s="288"/>
      <c r="F209" s="287"/>
      <c r="G209" s="287"/>
      <c r="H209" s="287"/>
      <c r="I209" s="287"/>
      <c r="J209" s="287"/>
      <c r="K209" s="287"/>
      <c r="L209" s="287"/>
    </row>
    <row r="210" spans="1:12">
      <c r="B210" s="287" t="s">
        <v>357</v>
      </c>
      <c r="C210" s="287"/>
      <c r="D210" s="287"/>
      <c r="E210" s="288"/>
      <c r="F210" s="287"/>
      <c r="G210" s="287"/>
      <c r="H210" s="287"/>
      <c r="I210" s="287" t="s">
        <v>358</v>
      </c>
      <c r="J210" s="287"/>
      <c r="K210" s="287"/>
      <c r="L210" s="287"/>
    </row>
    <row r="211" spans="1:12">
      <c r="E211" s="285"/>
    </row>
    <row r="212" spans="1:12">
      <c r="A212" s="289"/>
      <c r="B212" s="289"/>
      <c r="E212" s="285"/>
    </row>
    <row r="213" spans="1:12">
      <c r="E213" s="285"/>
    </row>
    <row r="214" spans="1:12">
      <c r="E214" s="285"/>
    </row>
    <row r="215" spans="1:12">
      <c r="E215" s="285"/>
    </row>
    <row r="216" spans="1:12">
      <c r="E216" s="285"/>
    </row>
    <row r="217" spans="1:12">
      <c r="E217" s="285"/>
    </row>
    <row r="218" spans="1:12">
      <c r="E218" s="285"/>
    </row>
    <row r="219" spans="1:12">
      <c r="E219" s="285"/>
    </row>
    <row r="220" spans="1:12">
      <c r="E220" s="285"/>
    </row>
    <row r="221" spans="1:12">
      <c r="E221" s="285"/>
    </row>
    <row r="222" spans="1:12">
      <c r="E222" s="285"/>
    </row>
    <row r="223" spans="1:12">
      <c r="E223" s="285"/>
    </row>
    <row r="224" spans="1:12">
      <c r="E224" s="285"/>
    </row>
    <row r="225" spans="4:5">
      <c r="E225" s="285"/>
    </row>
    <row r="226" spans="4:5">
      <c r="E226" s="285"/>
    </row>
    <row r="227" spans="4:5">
      <c r="E227" s="285"/>
    </row>
    <row r="228" spans="4:5">
      <c r="E228" s="285"/>
    </row>
    <row r="229" spans="4:5">
      <c r="E229" s="285"/>
    </row>
    <row r="230" spans="4:5">
      <c r="E230" s="285"/>
    </row>
    <row r="231" spans="4:5">
      <c r="E231" s="285"/>
    </row>
    <row r="232" spans="4:5">
      <c r="E232" s="285"/>
    </row>
    <row r="233" spans="4:5">
      <c r="E233" s="285"/>
    </row>
    <row r="234" spans="4:5" ht="4.5" customHeight="1">
      <c r="E234" s="285"/>
    </row>
    <row r="235" spans="4:5" hidden="1">
      <c r="D235" s="146" t="s">
        <v>359</v>
      </c>
      <c r="E235" s="285"/>
    </row>
    <row r="236" spans="4:5" hidden="1">
      <c r="E236" s="285"/>
    </row>
    <row r="237" spans="4:5" hidden="1">
      <c r="E237" s="285"/>
    </row>
    <row r="238" spans="4:5" hidden="1">
      <c r="E238" s="285"/>
    </row>
    <row r="239" spans="4:5" hidden="1">
      <c r="E239" s="285"/>
    </row>
    <row r="240" spans="4:5" hidden="1">
      <c r="E240" s="285"/>
    </row>
    <row r="241" spans="5:5" hidden="1">
      <c r="E241" s="285"/>
    </row>
    <row r="242" spans="5:5">
      <c r="E242" s="285"/>
    </row>
    <row r="243" spans="5:5">
      <c r="E243" s="285"/>
    </row>
    <row r="244" spans="5:5">
      <c r="E244" s="285"/>
    </row>
    <row r="245" spans="5:5">
      <c r="E245" s="285"/>
    </row>
    <row r="246" spans="5:5">
      <c r="E246" s="285"/>
    </row>
    <row r="247" spans="5:5">
      <c r="E247" s="285"/>
    </row>
    <row r="248" spans="5:5">
      <c r="E248" s="285"/>
    </row>
    <row r="249" spans="5:5">
      <c r="E249" s="285"/>
    </row>
  </sheetData>
  <mergeCells count="43">
    <mergeCell ref="G31:G32"/>
    <mergeCell ref="H31:H32"/>
    <mergeCell ref="I31:L31"/>
    <mergeCell ref="A31:A32"/>
    <mergeCell ref="B31:B32"/>
    <mergeCell ref="C31:C32"/>
    <mergeCell ref="D31:D32"/>
    <mergeCell ref="E31:E32"/>
    <mergeCell ref="F31:F32"/>
    <mergeCell ref="A21:C21"/>
    <mergeCell ref="D21:L21"/>
    <mergeCell ref="A22:C22"/>
    <mergeCell ref="D22:L22"/>
    <mergeCell ref="B23:L23"/>
    <mergeCell ref="D24:D25"/>
    <mergeCell ref="F24:F25"/>
    <mergeCell ref="G24:G25"/>
    <mergeCell ref="H24:H25"/>
    <mergeCell ref="I24:L24"/>
    <mergeCell ref="A18:C18"/>
    <mergeCell ref="D18:L18"/>
    <mergeCell ref="A19:C19"/>
    <mergeCell ref="D19:L19"/>
    <mergeCell ref="A20:C20"/>
    <mergeCell ref="D20:L20"/>
    <mergeCell ref="A15:C15"/>
    <mergeCell ref="D15:L15"/>
    <mergeCell ref="A16:C16"/>
    <mergeCell ref="D16:L16"/>
    <mergeCell ref="A17:C17"/>
    <mergeCell ref="D17:L17"/>
    <mergeCell ref="G7:L7"/>
    <mergeCell ref="G8:L8"/>
    <mergeCell ref="G10:L10"/>
    <mergeCell ref="B12:L12"/>
    <mergeCell ref="B13:L13"/>
    <mergeCell ref="H14:L14"/>
    <mergeCell ref="B2:E2"/>
    <mergeCell ref="G2:L2"/>
    <mergeCell ref="G3:L3"/>
    <mergeCell ref="G4:L4"/>
    <mergeCell ref="G5:L5"/>
    <mergeCell ref="G6:L6"/>
  </mergeCells>
  <pageMargins left="1.1811023622047243" right="0.59055118110236215" top="0.78740157480314965" bottom="0.78740157480314965" header="0.51181102362204722" footer="0.51181102362204722"/>
  <pageSetup paperSize="9" scale="71" orientation="portrait" r:id="rId1"/>
  <headerFooter alignWithMargins="0"/>
  <rowBreaks count="1" manualBreakCount="1">
    <brk id="2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Прудки</vt:lpstr>
      <vt:lpstr>Прудки (2)</vt:lpstr>
      <vt:lpstr>Пру</vt:lpstr>
      <vt:lpstr>Пру (2)</vt:lpstr>
      <vt:lpstr>Пру (3)</vt:lpstr>
      <vt:lpstr>Прудки (3)</vt:lpstr>
      <vt:lpstr>Пру (4)</vt:lpstr>
      <vt:lpstr>Пру!Заголовки_для_печати</vt:lpstr>
      <vt:lpstr>'Пру (2)'!Заголовки_для_печати</vt:lpstr>
      <vt:lpstr>'Пру (3)'!Заголовки_для_печати</vt:lpstr>
      <vt:lpstr>'Пру (4)'!Заголовки_для_печати</vt:lpstr>
      <vt:lpstr>Пру!Область_печати</vt:lpstr>
      <vt:lpstr>'Пру (2)'!Область_печати</vt:lpstr>
      <vt:lpstr>'Пру (3)'!Область_печати</vt:lpstr>
      <vt:lpstr>'Пру (4)'!Область_печати</vt:lpstr>
      <vt:lpstr>Прудки!Область_печати</vt:lpstr>
      <vt:lpstr>'Прудки (2)'!Область_печати</vt:lpstr>
      <vt:lpstr>'Прудки (3)'!Область_печати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2016-02-25T11:55:04Z</dcterms:modified>
</cp:coreProperties>
</file>